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ՀԱՎԵԼՎԱԾ 1" sheetId="1" r:id="rId1"/>
  </sheets>
  <definedNames>
    <definedName name="_xlnm.Print_Area" localSheetId="0">'ՀԱՎԵԼՎԱԾ 1'!$A$1:$G$150</definedName>
  </definedNames>
  <calcPr calcId="124519"/>
</workbook>
</file>

<file path=xl/calcChain.xml><?xml version="1.0" encoding="utf-8"?>
<calcChain xmlns="http://schemas.openxmlformats.org/spreadsheetml/2006/main">
  <c r="E141" i="1"/>
  <c r="E142"/>
  <c r="E143"/>
  <c r="E144"/>
  <c r="E145"/>
  <c r="E146"/>
  <c r="E147"/>
  <c r="E140"/>
  <c r="E134"/>
  <c r="E133"/>
  <c r="E127"/>
  <c r="E115"/>
  <c r="E116"/>
  <c r="E117"/>
  <c r="E118"/>
  <c r="E119"/>
  <c r="E120"/>
  <c r="E121"/>
  <c r="E114"/>
  <c r="E106"/>
  <c r="E107"/>
  <c r="E108"/>
  <c r="E105"/>
  <c r="E98"/>
  <c r="E94"/>
  <c r="E95"/>
  <c r="E96"/>
  <c r="E93"/>
  <c r="E87"/>
  <c r="E86"/>
  <c r="E79"/>
  <c r="E69"/>
  <c r="E70"/>
  <c r="E71"/>
  <c r="E72"/>
  <c r="E73"/>
  <c r="E68"/>
  <c r="E59"/>
  <c r="E60"/>
  <c r="E61"/>
  <c r="E62"/>
  <c r="E58"/>
  <c r="E14"/>
  <c r="E15"/>
  <c r="E16"/>
  <c r="E17"/>
  <c r="E18"/>
  <c r="E19"/>
  <c r="E20"/>
  <c r="E21"/>
  <c r="E22"/>
  <c r="E23"/>
  <c r="E24"/>
  <c r="E25"/>
  <c r="E26"/>
  <c r="E27"/>
  <c r="E28"/>
  <c r="E29"/>
  <c r="E30"/>
  <c r="E31"/>
  <c r="E32"/>
  <c r="E33"/>
  <c r="E34"/>
  <c r="E35"/>
  <c r="E36"/>
  <c r="E37"/>
  <c r="E38"/>
  <c r="E39"/>
  <c r="E40"/>
  <c r="E41"/>
  <c r="E42"/>
  <c r="E43"/>
  <c r="E44"/>
  <c r="E45"/>
  <c r="E46"/>
  <c r="E47"/>
  <c r="E48"/>
  <c r="E49"/>
  <c r="E50"/>
  <c r="E13"/>
  <c r="G128"/>
  <c r="G109" l="1"/>
  <c r="G122"/>
  <c r="G135"/>
  <c r="G148"/>
  <c r="G80"/>
  <c r="G74"/>
  <c r="G63" l="1"/>
  <c r="G88"/>
  <c r="G100"/>
  <c r="G53"/>
  <c r="G149" l="1"/>
</calcChain>
</file>

<file path=xl/sharedStrings.xml><?xml version="1.0" encoding="utf-8"?>
<sst xmlns="http://schemas.openxmlformats.org/spreadsheetml/2006/main" count="372" uniqueCount="178">
  <si>
    <t>Չափման միավորը</t>
  </si>
  <si>
    <t>Ընդամենը</t>
  </si>
  <si>
    <t>A5 ֆորմատի հանձնարարականի թերթիկ</t>
  </si>
  <si>
    <t>A6 ֆորմատի հանձնարարականի թերթիկ</t>
  </si>
  <si>
    <t>Քաղաքացիների մուտքի անցագիր</t>
  </si>
  <si>
    <t>Ճաշարանի կտրոն</t>
  </si>
  <si>
    <t>Ծանուցագիր</t>
  </si>
  <si>
    <t>Հատուկ համարակալված ձևաթղթեր</t>
  </si>
  <si>
    <t>Ելից գրությունների գրանցամատյան</t>
  </si>
  <si>
    <t>Մտից գրությունների գրանցամատյան</t>
  </si>
  <si>
    <t>Դիմումների գրանցամատյան</t>
  </si>
  <si>
    <t>Ցրիչ գրությունների գրանցամատյան</t>
  </si>
  <si>
    <t>Որոշումների գրանցամատյան</t>
  </si>
  <si>
    <t>Կարգադրությունների գրանցամատյան</t>
  </si>
  <si>
    <t>Գրասենյակային գիրք</t>
  </si>
  <si>
    <t xml:space="preserve">Շինարարության վարման գրանցամատյան </t>
  </si>
  <si>
    <t>Որդեգրման ենթակա երեխաների հաշվառման մատյան</t>
  </si>
  <si>
    <t>հատ</t>
  </si>
  <si>
    <t>Ձեռք բերվող աշխատանքի ծանվանումը</t>
  </si>
  <si>
    <t>Ժամանակավոր անցաթուղթ</t>
  </si>
  <si>
    <t>Կաշվե վկայական</t>
  </si>
  <si>
    <t>Շնորհակալագրեր գունավոր</t>
  </si>
  <si>
    <t>Պատվոգրեր /գունավոր/</t>
  </si>
  <si>
    <t>Ուղերձներ  /գունավոր/</t>
  </si>
  <si>
    <t>Թղթապանակ</t>
  </si>
  <si>
    <t>Տոպրակ-1</t>
  </si>
  <si>
    <t>Տոպրակ-2</t>
  </si>
  <si>
    <t xml:space="preserve">Օրացույց  /շաբաթվա գրառումների գրքույկ/ </t>
  </si>
  <si>
    <t xml:space="preserve">Օրագիր /ամենօրյա գրառումների գրքույկ/ </t>
  </si>
  <si>
    <t>Օրատետր /պոկվող թերթերով/</t>
  </si>
  <si>
    <t>Ծրար-1</t>
  </si>
  <si>
    <t>Ծրար-2</t>
  </si>
  <si>
    <t>Ծրար-3</t>
  </si>
  <si>
    <t>Կաշվեպանակ</t>
  </si>
  <si>
    <t>Նոթատետր</t>
  </si>
  <si>
    <t>A4 ֆորմատի ձևաթղթեր /քաղաք. բլանկ/</t>
  </si>
  <si>
    <t>Նախատեսվում է գնել 2015թ. ընթացքում՝ ընդ որում մինչև դեկտեմբերի 25-ը</t>
  </si>
  <si>
    <t>Հանրային միջոցառումների անցկացման իրազեկումների գրանցամատյան</t>
  </si>
  <si>
    <t>Երևանի ավագանուն տրամադրվող նյութերի գրանցամատյան</t>
  </si>
  <si>
    <t>Երևանի ավագանու նախաձեռնությունների գրանցամատյան</t>
  </si>
  <si>
    <t>Մ/Գ</t>
  </si>
  <si>
    <t>Չ/Հ</t>
  </si>
  <si>
    <t>A4 ֆորմատի ձևաթղթեր  /բլանկներ/</t>
  </si>
  <si>
    <t xml:space="preserve">A4 ֆորմատի ձևաթղթեր  </t>
  </si>
  <si>
    <t xml:space="preserve">A5 ֆորմատ օֆսեթ 80գ սպիտակ  թղթի վրա։
Տպագրությունը մեկ գույնի, միակողմանի /Երևանի քաղաքապետի և քաղաքապետի 1-ին տեղակալի/։
</t>
  </si>
  <si>
    <t>A6 ֆորմատ օֆսեթ 80գ սպիտակ թղթի վրա։ Տպագրությունը մեկ գույնի, միակողմանի         /Երևանի քաղաքապետի տեղակալի, աշխատակազմի քարտուղարի, խորհրդականի, օգնականի, կառուցվածքային ստորաբաժանումների պետերի, հանձնա-ժողովի նախագահի/։</t>
  </si>
  <si>
    <t>A5 ֆորմատ սպիտակ օֆսեթ 60գ թղթի վրա, երկկողմանի տպագրությամբ՝ մեկ գույնի։</t>
  </si>
  <si>
    <t>250 գրամանոց  ստվարաթղթից /100x70/մմ չափերի, միակողմանի տպագրությամբ։</t>
  </si>
  <si>
    <t>Սպիտակ  օֆսեթ 80գ  թղթի վրա, տպագրությունը երկու գույնի, միակողմանի, չափերը՝ 50 մմ x 280 մմ։</t>
  </si>
  <si>
    <t>Երևանի քաղաքապետարանի աշխատակից-ների կաշվե կազմով վկայական, 70մմ x 200մմ չափերի։ Կազմի վրա Երևան քաղաքի ոսկեգույն զինանշանը, Հայաստանի Հանրապետություն և  Երևանի քաղաքապետարան անվանումները ոսկեգույն տառերով, վկայականի ներսը երկու գույնի, հայերեն և ռուսերեն տպագրությամբ։ Վկայականները պատրաստվում են անվանական 1 օրինակ։</t>
  </si>
  <si>
    <t>Կաշվե կազմով վկայական 205մմ x 70մմ չափերի։ Կազմի վրա Երևան քաղաքի զինանշանի և Երևանի պատվավոր քաղաքացի բառերի ոսկեգույն դաջվածքը։ Վկայականի ներսի կողմում սոսնձված 95մմ x 65մմ չափերի թղթերի վրա հայերեն և անգլերեն երկգույն տպագրությամբ։ Թղթի գունավոր ֆոնի վրա տպագրված է Երևանի զինանշանը։</t>
  </si>
  <si>
    <t>A5 ֆորմատի, 80 գրամանոց թղթի վրա,  միակողմանի տպագրությամբ։</t>
  </si>
  <si>
    <t>A4 ֆորմատի օֆսեթ 80 գրամանոց սպիտակ թղթի վրա,  երկկողմանի տպագրություն, համարակալված կարմիր գույնով։</t>
  </si>
  <si>
    <t>A4 ֆորմատի 300 գրամանոց սպիտակ /անփայլ/ թղթի վրա, միակողմանի գունավոր տպագրություն, անվանական 1 օրինակ։</t>
  </si>
  <si>
    <t>A4 ֆորմատի 300 գրամանոց սպիտակ /անփայլ/ թղթի վրա, միակողմանի գունավոր տպագրություն։</t>
  </si>
  <si>
    <t>Կոշտ ստվարաթղթե կազմով, գրքի թերթերի չափը A4 ֆորմատի 300 թերթից, խտությունը՝ 80գ/քմ, երկկողմանի տպագրությամբ։</t>
  </si>
  <si>
    <t>Կոշտ ստվարաթղթե կազմով, գրքի թերթերի չափը A4 ֆորմատի 200 թերթից, խտությունը՝ 80գ/քմ, երկկողմանի տպագրությամբ։</t>
  </si>
  <si>
    <t>Կոշտ ստվարաթղթե կազմով, գրքի թերթերի չափը A4 ֆորմատի 150 թերթից, խտությունը՝ 80գ/քմ, երկկողմանի տպագրությամբ։</t>
  </si>
  <si>
    <t>Ստվարաթղթե կազմով, գրքի թերթերի չափը A4 ֆորմատի 100 թերթից, խտությունը՝ 80գ/քմ, երկկողմանի տպագրությամբ։</t>
  </si>
  <si>
    <t>250 գրամանոց ստվարաթղթե կազմով, 10 թերթից, խտությունը՝ 80գ/քմ, չափեր՝ A4 ֆորմատի, երկկողմանի տպագրությամբ</t>
  </si>
  <si>
    <t>Կոշտ ստվարաթղթե կազմով, 200 թերթից, խտությունը՝ 80գ/քմ, երկկողմանի տպագրությամբ։</t>
  </si>
  <si>
    <t xml:space="preserve">22 X 31/սմ չափի՝ երկկողմանի, դեկորատիվ ստվարաթուղթ պոլիպրոպիլենային ծածկույթով  /Fedrigoni կամ համարժեքը/:
Ներսի աջ հատվածում գրպանիկ (21X15X0,5) սմ չափի, շապիկի վրա լոգոտիպի եռաչափ պատկերով, ոսկեփայլ դաջվածք: Երևանի ոսկեզօծ զինանշանով։
</t>
  </si>
  <si>
    <t>/34 x 43 x 12 / սմ չափի՝ 170գ/մ2, /Efalin կամ համարժեքը/, լամինացված, տոպրակի երեսամասում (13X16) սմ լոգոտիպի եռաչափ պատկերով, ոսկեփայլ դաջվածք, բռնակները ոսկեփայլ պարանից, մետաղական ամրակներով: Երևանի ոսկեզօծ զինանշանով։</t>
  </si>
  <si>
    <t>/26 x 32 x 10/ սմ չափի՝ 170գ/մ2, /Efalin կամ համարժեքը/, լամինացված, տոպրակի երեսամասում (13X16) սմ լոգոտիպի եռաչափ պատկերով, ոսկեփայլ դաջվածք, բռնակները ոսկեփայլ պարանից, մետաղական ամրակներով: Երևանի ոսկեզօծ զինանշանով։</t>
  </si>
  <si>
    <t>/36 x 13/սմ չափի, Իտալական բնական կաշվե (կամ համարժեք) կազմով, կազմը եզրակարված, շապիկի ստորին աջ անկյունում քաղաքապետարանի զինանշանի դաջվածք (ոսկեփայլ/ արծաթափայլ), միջուկի թուղթը` 85գ/մ2, 5% դեղին երանգով, քաղաքապետարանի զինանշանի պատկերի ջրանիշով, տպագրությունը 1+1: Միջուկի էջերը թվագրված: Միջուկի թերթերը կարվում են արծաթափայլ կամ ոսկեփայլ մետաղյա գալարներով: Միջուկի էջերի քանակը` 120: Միջուկի կողային մասերը ոսկեփայլ կամ արծաթափայլ: 2014թ. համար։</t>
  </si>
  <si>
    <t>/24.3 x 17/սմ չափի, Իտալական բնական կաշվե (կամ համարժեք) կազմով, կազմը եզրակարված, շապիկի ստորին աջ անկյունում քաղաքապետարանի զինանշանի դաջվածք (ոսկեփայլ/ արծաթափայլ), միջուկի թուղթը` 85գ/մ2, 5% դեղին երանգով, քաղաքապետարանի զինանշանի պատկերի ջրանիշով, տպագրությունը 1+1: Միջուկի էջերը թվագրված: Միջուկի էջերի քանակը` 352: Միջուկի կողային մասերը ոսկեփայլ կամ արծաթափայլ: 2014թ. համար։</t>
  </si>
  <si>
    <t>/22.3 x 16/սմ չափի, Իտալական բնական կաշվե (կամ համարժեք) կազմով, կազմը եզրակարված, շապիկի ստորին աջ անկյունում քաղաքապետարանի զինանշանի դաջվածք (ոսկեփայլ/ արծաթափայլ), միջուկի թուղթը` 85գ/մ2, 5% դեղին երանգով, քաղաքապետարանի զինանշանի պատկերի ջրանիշով, տպագրությունը 1+0: Միջուկի էջերի քանակը` 200: Միջուկի կողային մասերը ոսկեփայլ կամ արծաթափայլ: 2014թ. համար։</t>
  </si>
  <si>
    <t>/12 x 20/սմ չափի՝ 100 գ/մ 2, սպիտակությունը 98%, տպագրությունը 4+4, ինքնակպչուն սոսնձե շրթունքով, գունավոր տպագրությամբ, լոգոյով, Երևանի ոսկեզօծ զինանշանով։</t>
  </si>
  <si>
    <t>/18 x 24/ սմ չափի՝ 100 գ/մ 2, սպիտակությունը 98%, տպագրությունը 4+4, ինքնակպչուն սոսնձե շրթունքով, գունավոր տպագրությամբ, լոգոյով, Երևանի ոսկեզօծ զինանշանով։</t>
  </si>
  <si>
    <t>/22 x 32/ սմ չափի՝ 100 գ/մ 2, սպիտակությունը 98%, տպագրությունը 4+4, ինքնակպչուն սոսնձե շրթունքով,գունավոր տպագրությամբ, լոգոյով, Երևանի ոսկեզօծ զինանշանով։</t>
  </si>
  <si>
    <t xml:space="preserve"> /31 x 22.5/սմ չափի, ,Նուբեսե կազմարարական կաշվից, կամ համարժեքը, շագանակագույն, Երևանի ոսկեզոծ զինանշանով։</t>
  </si>
  <si>
    <t>/20.5 x 14.5/սմ չափի, Իտալական դեկորատիվ թղթե (կամ համարժեք) կազմով, կազմի ստորին աջ անկյունում քաղաքապետարանի զինանշանի դաջվածք (ոսկեփայլ/արծաթափայլ), միջուկի թուղթը` 85գ/մ2, 5% դեղին երանգով, քաղաքապետարանի զինանշանի պատկերի ջրանիշով, տպագրությունը 1+0: Միջուկի թերթերի քանակը` 70: Միջուկի կողային մասերը ոսկեփայլ կամ արծաթափայլ: Նոթատետրի միջուկը և կազմը կարվում են արծաթափայլ կամ ոսկեփայլ մետաղյա գալարներով:</t>
  </si>
  <si>
    <t>Թուղթը` 100գ/մ2,  /Fedrigoni  կամ համարժեքը/, սպիտակությունը 98%, ջրանիշով տպագրությունը գունավոր՝ երեք լեզուներով /հայերեն, ռուսերեն, անգլերեն/ լոգոտիպի ոսկեփայլ դաջվածք: Ձևաթղթի կենտրոնական մասում լոգոտիպի ստվերային պաշտպանիչ պատկեր: Երևանի քաղաքապետի գրության ձևաթուղթ։</t>
  </si>
  <si>
    <t>ՏԵԽՆԻԿԱԿԱՆ ԲՆՈՒԹԱԳԻՐ</t>
  </si>
  <si>
    <t>Թուղթը` 80գ/մ2,  /Fedrigoni  կամ համարժեքը/, սպիտակությունը 98%, տպագրությունը գունավոր, լոգոտիպի ոսկեփայլ դաջվածք: Ձևաթղթի կենտրոնական մասում լոգոտիպի ստվերային պաշտպանիչ պատկեր:
Քաղաքապետի 1-ին տեղակալի, քաղաքապետի տեղակալի, աշխատակազմի քարտուղարի, քաղաքապետի գլխավոր խորհրդականի, Երևան քաղաքի գլխավոր ճարտարապետի քաղաքապետի խորհրդականի, քաղաքա-պետարանի, քաղաքապետի որոշումների, կարգադրությունների ձևաթղթեր։ Երևանի ոսկեզօծ զինանշանով։</t>
  </si>
  <si>
    <t>Թուղթ՝ 80գ/մ2, սպիտակությունը 98%, տպագրությունը՝  մեկ գույնի։ 
Առաքման թերթիկ, հանրային ծառայության թափուր պաշտոն զբաղեցնելու համար՝ դիմումի /տպագրությունը երկկողմանի/, տեղեկանքի, փաթեթ հ-ի և ստացականի ձևաթղթեր։</t>
  </si>
  <si>
    <t xml:space="preserve">ԸՆԴԱՄԵՆԸ </t>
  </si>
  <si>
    <t>Ընդգրկված տեսականիի նմուշները պետք է համաձայնեցվեն Պատվիրատուի հետ</t>
  </si>
  <si>
    <t>12, 13, 14 չափաբաժիններում ընդգրկված տեսականու առաքումը /անգամ մեկ հատ/ պետք է կատարվի շտապ՝ որոշ դեպքերում մեկ աշխատանքային օրվա  ընթացքում:</t>
  </si>
  <si>
    <t>/ՀՀ  դրամ/</t>
  </si>
  <si>
    <t>ԵՐԵՎԱՆԻ ՔԱՂԱՔԱՊԵՏԱՐԱՆԻ ԱՇԽԱՏԱԿԱԶՄԻ ՔԱՐՏՈՒՂԱՐՈՒԹՅՈՒՆ</t>
  </si>
  <si>
    <t>Քանակ</t>
  </si>
  <si>
    <t>Գումար</t>
  </si>
  <si>
    <t>ԱՋԱՓՆՅԱԿ ՎԱՐՉԱԿԱՆ ՇՐՋԱՆԻ ՂԵԿԱՎԱՐԻ ԱՇԽԱՏԱԿԱԶՄ</t>
  </si>
  <si>
    <t>Գրանցաթերթիկ</t>
  </si>
  <si>
    <t>ԸՆԴԱՄԵՆԸ</t>
  </si>
  <si>
    <t xml:space="preserve">A-4 ֆորմատի, 3 գույնի տպագրություն, միակողմանի, թղթի տեսակը օֆսեթ 80գ/ք.մ, տպագրությունը իրականացվում է պատվիրատուի կողմից տրամադրվող նմուշի համաձայն: </t>
  </si>
  <si>
    <t xml:space="preserve">Միակողմանի, թղթի տեսակը օֆսեթ 10X14սմ տպագրությունը իրականացվում է պատվիրատուի կողմից տրամադրվող նմուշի համաձայն: </t>
  </si>
  <si>
    <t xml:space="preserve">400 թերթ A-4 ֆորմատի21X30, կոշտ կազմով  բարձր որակի, տպագրությունը իրականացվում է պատվիրատուի կողմից տրամադրվող նմուշի համաձայն: </t>
  </si>
  <si>
    <t>ԱՐԱԲԿԻՐ ՎԱՐՉԱԿԱՆ ՇՐՋԱՆԻ ՂԵԿԱՎԱՐԻ ԱՇԽԱՏԱԿԱԶՄ</t>
  </si>
  <si>
    <t>Վարչական շրջանի ղեկավարի բլանկ</t>
  </si>
  <si>
    <t>Վարչական շրջանի ղեկավարի տեղակալի բլանկ</t>
  </si>
  <si>
    <t>Վարչական շրջանի ղեկավարի աշխատակազմի քարտուղարի բլանկ</t>
  </si>
  <si>
    <t>Հաշվառման քարտ /գ/հ և հ/հ իրավաբանական անձանց հաշվի քարտ/</t>
  </si>
  <si>
    <t>Շնորհակալագրեր</t>
  </si>
  <si>
    <t>Ձևաթղթերը պետք է տպագրված լինեն միակողմանի A-4 ֆորմատի օֆսեթային թղթի վրա, խտությունը` 80 գ/քմ, չորս գույնի (զինանշանը դեղին, վարչական շրջանի անվանումը կապույտ, ռեկվիզիտները սև): Թղթի սպիտակությունը ոչ պակաս քան 90%: Ձևաթղթի նմուշը տրամադրվում է պատվիրատուի կողմից:</t>
  </si>
  <si>
    <t>Ձևաթղթերը պետք է տպագրված լինեն երկկողմանի 21սմx60սմ չափի թղթի վրա, խտությունը` 60 գ/քմ: Թղթի սպիտակությունը ոչ պակաս քան 80%: Ձևաթղթի նմուշը տրամադրվում է պատվիրատուի կողմից:</t>
  </si>
  <si>
    <t>Ծալվող, բացված վիճակում 20սմx6սմ չափի, գույնը` մուգ կարմիր, կազմի վրա պատկերված լինի Երևանի զինանշանը և գրված` Հայաստանի Հանրապետություն, Երևանի քաղաքապետարան:</t>
  </si>
  <si>
    <t>Ձևաթղթերը պետք է տպագրված լինեն միակողմանի A-4 ֆորմատի թղթի վրա, խտությունը` 120 գ/քմ, գունավոր, սնդուսափայլ: Ձևաթղթի նմուշը տրամադրվում է պատվիրատուի կողմից:</t>
  </si>
  <si>
    <t>ԴԱՎԹԱՇԵՆ ՎԱՐՉԱԿԱՆ ՇՐՋԱՆԻ ՂԵԿԱՎԱՐԻ ԱՇԽԱՏԱԿԱԶՄ</t>
  </si>
  <si>
    <t>Ղեկավար բլանկեր</t>
  </si>
  <si>
    <t>A4 ձևաչափի, երեք գույնի, միակողմանի տպագրության։
Թղթի տեսակը՝ օֆսեթային։
Խտությունը՝ 80գ/մ2</t>
  </si>
  <si>
    <t>ԷՐԵԲՈՒՆԻ ՎԱՐՉԱԿԱՆ ՇՐՋԱՆԻ ՂԵԿԱՎԱՐԻ ԱՇԽԱՏԱԿԱԶՄ</t>
  </si>
  <si>
    <t>Վարչական շրջանի ղեկավարի ձևաթուղթ</t>
  </si>
  <si>
    <t>Վարչական շրջանի ղեկավարի աշխատակազմի ձևաթուղթ</t>
  </si>
  <si>
    <t>Ձևաթղթերը պետք է տպագրված լինեն միակողմանի A-4 ֆորմատի օֆսեթային` խտությունը 80 գ/քմ թղթերի վրա երեք գույնով /զինանշանը դեղին, վարչական շրջանի անվանումը կապույտ, ռեկվիզիտները սև գույներով/: Թղթի սպիտակությունը ոչ պակաս քան 90%: Ձևաթղթի նմուշը տրամադրվում է պատվիրատուի կողմից:</t>
  </si>
  <si>
    <t>ԿԵՆՏՐՈՆ ՎԱՐՉԱԿԱՆ ՇՐՋԱՆԻ ՂԵԿԱՎԱՐԻ ԱՇԽԱՏԱԿԱԶՄ</t>
  </si>
  <si>
    <t xml:space="preserve"> Մատյան 1</t>
  </si>
  <si>
    <t xml:space="preserve"> Մատյան 2</t>
  </si>
  <si>
    <t xml:space="preserve"> Մատյան 3</t>
  </si>
  <si>
    <t xml:space="preserve"> Մատյան 4</t>
  </si>
  <si>
    <t>Մատյանի էջերի թղթի տեսակը`  օֆսեթային` 80-90գ/քմ,  մատյանի էջերի քանակը` 800 էջ, 1+1,մատյանի չափսերը` 60 X 84/ 8, տպագրությունը` երկկողմանի, 1 գույնով, մատյանի կազմարարության եղանակը` թելակար,սոսնձած, մատյանի կազմը` կազմի բումվինիլապատում,  կազմի թղթի տեսակը` կոշտ կազմ,խրոմերզաց` 1500 գ/քմ</t>
  </si>
  <si>
    <t>Մատյանի էջերի թղթի տեսակը`  օֆսեթային` 80-90գ/քմ, մատյանի էջերի քանակը` 600 էջ,1+1, մատյանի չափսերը` 60 X 84/ 8, տպագրությունը` երկկողմանի, 1 գույնով, մատյանի կազմարարության եղանակը` թելակար,սոսնձած, մատյանի կազմը` կազմի բումվինիլապատում, կազմի թղթի տեսակը` կոշտ,ստվարաթուղթ կազմ,խրոմերզաց` 300 գ/քմ</t>
  </si>
  <si>
    <t>Մատյանի էջերի թղթի տեսակը`  օֆսեթային` 80-90գ/քմ, մատյանի էջերի քանակը` 800էջ,1+1, մատյանի չափսերը` 220x496 մմ, տպագրությունը` երկկողմանի, 1 գույնով /հորիզոնական/, մատյանի կազմարարության եղանակը` թելակար,սոսնձած, մատյանի կազմը` կազմի լաքապատում, կազմի թղթի տեսակը` փափուկ կազմ,կավճաթուղթ, 300 գ/քմ</t>
  </si>
  <si>
    <t>Մատյանի էջերի թղթի տեսակը`  օֆսեթային` 80-90գ/քմ, մատյանի էջերի քանակը` 100 թերթ,1+1, մատյանի չափսերը` 220x496 մմ, տպագրությունը` երկկողմանի, 1 գույնով /հորիզոնական/, մատյանի կազմարարության եղանակը` թելակար,սոսնձած, մատյանի կազմը` կազմի լաքապատում, կազմի թղթի տեսակը` փափուկ կազմ,կավճաթուղթ, 350 գ/քմ</t>
  </si>
  <si>
    <t xml:space="preserve">*Պայմանագիրը կնքելուց հետո Պատվիրատուի (Ստացողի) կողմից Կատարողին է ներկայացվում պահանջվող մատյանների էջերի նմուշները` թղթային կամ էլեկտրոնային ձևով: Պահանջվող մատյանները Կատարողի կողմից ձևավորելուց  հետո դրանք համաձայնեցվում են Պատվիրատուի (Ստացողի) հետ:   </t>
  </si>
  <si>
    <t>Ղեկավարի և տեղակալի բլանկներ</t>
  </si>
  <si>
    <t xml:space="preserve">հատ
</t>
  </si>
  <si>
    <t xml:space="preserve">Թղթի խտությունը 80գր/ք.մ,թղթի անվանումը` օֆսեթային, ստանդարտը` ԳՕՍՏ 9094-89, թղթի չափսը` A4 (210 x 297 մմ), տպագրությունը` միակողմանի, 4 գույնով </t>
  </si>
  <si>
    <t>*Պայմանագիրը կնքելուց հետո Պատվիրատուի (Ստացողի) կողմից Կատարողին է ներկայացվում պահանջվող ձևաթղթերի նմուշները` թղթային կամ էլեկտրոնային ձևով: Պահանջվող ձևաթղթերը Կատարողի կողմից ձևավորելուց և յուրաքանչյուր ձևաթղթի մեկական օրինակը տպելուց հետո դրանք համաձայնեցվում են Պատվիրատուի (Ստացողի) հետ:</t>
  </si>
  <si>
    <t>ՄԱԼԱԹԻԱ–ՍԵԲԱՍՏԻԱ ՎԱՐՉԱԿԱՆ ՇՐՋԱՆԻ ՂԵԿԱՎԱՐԻ ԱՇԽԱՏԱԿԱԶՄ</t>
  </si>
  <si>
    <t>Բլանկ 1</t>
  </si>
  <si>
    <t>Բլանկ 2</t>
  </si>
  <si>
    <t>Բլանկ 3</t>
  </si>
  <si>
    <t>Բլանկ 5</t>
  </si>
  <si>
    <t>Մալաթիա-Սեբաստիա վարչական շրջանի ղեկավարի ձևաթուղթ: Թուղթը օվսեթ-80գ A4 Երևան քաղաքի զինանշանը  12.04.2010թ. &lt;&lt;Երևան քաղաքի խորհրդանիշների մասին&gt;&gt; N 85-Ն որոշման համաձայն: Տառերը գրված լինեն ուղղանկյունաձև վահանակի նույն գույնով Arial Armenian ֆոնտով: Տառերի չափսը լինի 16: Տառերի և Երևանի զինանշանի ներքևի հատվածում հորիզոնական գիծ (Table Tools, Design 3pt), գծի ներքևի ձախ հատվածում երկու տող։ Առաջին տողում 5.5 սմ հորիզոնական գիծ՝ օր, ամիս, տարեթիվ  (տարեթվի վերջին երկու թվերի տեղը թողնվում են ազատ)  նշումների համար, երկրորդ տողում գրության համարը նշելու համար: Աջ անկյունում նշվում է Մալաթիա-Սեբաստիա վարչական շենքի հասցեն և հեռախոսահամարը (տառերի չափսը՝ 11):</t>
  </si>
  <si>
    <t>Մալաթիա-Սեբաստիա վարչական շրջանի ղեկավարի որոշման ձևաթուղթ: Թուղթը օվսեթ-80գ A4 Երևան քաղաքի զինանշանը  12.04.2010թ. &lt;&lt;Երևան քաղաքի խորհրդանիշների մասին&gt;&gt; N 85-Ն որոշման համաձայն: Տառերը գրված լինեն ուղղանկյունաձև վահանակի նույն գույնով Arial Armenian ֆոնտով: Տառերի չափսը լինի 16: Տառերի և Երևանի զինանշանի ներքևի հատվածում հորիզոնական գիծ (Table Tools, Design 3pt), գծի ներքևի աջ հատվածում մեկ տող, տողը 5.5 սմ՝ օր, ամիս, տարեթիվ (տարեթվի վերջին երկու թվերը թողնվում են ազատ) նշումների համար (տառերի չափսը՝ 11):</t>
  </si>
  <si>
    <t>Մալաթիա-Սեբաստիա վարչական շրջանի ղեկավարի աշխատակազմի ձևաթուղթ: Թուղթը օվսեթ-80գ A4 Երևան քաղաքի զինանշանը  12.04.2010թ. &lt;&lt;Երևան քաղաքի խորհրդանիշների մասին&gt;&gt; N 85-Ն որոշման համաձայն: Տառերը գրված լինեն ուղղանկյունաձև վահանակի նույն գույնով Arial Armenian ֆոնտով: Տառերի չափը լինի 16: Տառերի և Երևանի զինանշանի ներքևի հատվածում հորիզոնական գիծ (Table Tools, Design 3pt), գծի ներքևի ձախ հատվածում մեկ երեք տող, առաջինը՝ 5.5 սմ օր, ամիս, տարեթիվ (տարեթվի վերջին երկու թվերը թողնվում են ազատ)նշումների համար, երկրորդը՝ գրության համարը նշելու համար՝ 4սմ՝ տողասկզբում նշելով հ. տառը, երրորդը՝ 4սմ՝ տողասկզբում նշելով Ձեր բառը: Իսկ հորիզոնական գծի ներքևի աջ հատվածում նշվում է Մալաթիա-Սեբաստիա վարչական շրջանի 0065 Երևան փոստային դասիչը (ինդեքս), շենքի հասցեն և աշխատակազմի հեռախոսահամարը: (տառերի չափսը՝ 11):</t>
  </si>
  <si>
    <t>Մալաթիա-Սեբաստիա վարչական շրջանի ղեկավարի կարգադրության ձևաթուղթ: Թուղթը օվսեթ-80գ A4 Երևան քաղաքի զինանշանը  12.04.2010թ. &lt;&lt;Երևան քաղաքի խորհրդանիշների մասին&gt;&gt; N 85-Ն որոշման համաձայն: Տառերը գրված լինեն ուղղանկյունաձև վահանակի նույն գույնով Arial Armenian ֆոնտով: Տառերի չափը լինի 16: Տառերի և Երևանի զինանշանի ներքևի հատվածում հորիզոնական գիծ (Table Tools, Design 3pt), գծի ներքևի աջ հատվածում մեկ տող, տողը 5.5 սմ՝ օր, ամիս, տարեթիվ (տարեթվի վերջին երկու թվերը թողնվում են ազատ)նշումների համար (տառերի չափսը՝ 11):</t>
  </si>
  <si>
    <t>ՆՈՐ ՆՈՐՔ ՎԱՐՉԱԿԱՆ ՇՐՋԱՆԻ ՂԵԿԱՎԱՐԻ ԱՇԽԱՏԱԿԱԶՄ</t>
  </si>
  <si>
    <t>Պատվոգիր</t>
  </si>
  <si>
    <t>A4 ֆորմատ, կավճապատ 300գ,տպագրությունը միակողմանի 1x 4գույն, յուղային լաք, Հայկ Նահապետի արձանի ուրվապատկերով</t>
  </si>
  <si>
    <t>Շնորհակալագիր</t>
  </si>
  <si>
    <t>ՈՒղերձ</t>
  </si>
  <si>
    <t>Վարչական շրջանի բլանկներ</t>
  </si>
  <si>
    <t>A4ֆորմատ, օֆսեթ 80գ, տպագրությունը  միակողմանի 1x 4գույն</t>
  </si>
  <si>
    <t>Վարչական շրջանի ղեկավարի բլանկներ</t>
  </si>
  <si>
    <t>Վարչական շրջանի ղեկավարի աշխատակազմի քարտուղարի  բլանկներ</t>
  </si>
  <si>
    <t>Թղթապանակ 1</t>
  </si>
  <si>
    <t>բացված վիճակում A3ֆորմատ, աջ կողմից ձևավոր գրպան 5մմ հաստությամբ, 300գ ֆուտբորդ, տպագրությունը  1x 0արծաթ,վրան դաջվածք արծաթագույն 7x 7սմ՝(Հայկ Նահապետի արձան) և վարչական շրջանի անվանումը</t>
  </si>
  <si>
    <t>Թղթապանակ 2</t>
  </si>
  <si>
    <t>A3 ֆորմատ, մեկ ծալք, աջ կողմից ձևավոր գրպան 5մմ հաստությամբ,,տպագրությունը  1x 0գույն,յուղային լաք, կավճապատ 300գ,վրան պատկերված Հայկ Նահապետի արձանը,վարչական շրջանի անվանումը</t>
  </si>
  <si>
    <t>ՆՈՐՔ–ՄԱՐԱՇ ՎԱՐՉԱԿԱՆ ՇՐՋԱՆԻ ՂԵԿԱՎԱՐԻ ԱՇԽԱՏԱԿԱԶՄ</t>
  </si>
  <si>
    <t>Վարչական շրջանի ղեկավարի բլանկի տպագրություն</t>
  </si>
  <si>
    <t xml:space="preserve">A4 ձևաչափի, գունավոր, միակողմանի տպագրության, թղթի տեսակը` օֆսեթային խտությունը` 80 գ/մ2:
Ձևաթղթի վերևի ձախ անկյունում պետք է տպագրված լինի Երևանի զինանշանը: զինանշանի աջ կողմից, մեծատառերով պետք է տպագրված լինի 
ՀԱՅԱՍՏԱՆԻ  ՀԱՆՐԱՊԵՏՈՒԹՅՈՒՆ
ԵՐԵՎԱՆ  ՔԱՂԱՔԻ  ՆՈՐՔ-ՄԱՐԱՇ
ՎԱՐՉԱԿԱՆ  ՇՐՋԱՆԻ  ՂԵԿԱՎԱՐ
Ձախ կողմից, զինանշանի տակ պետք է տպագրված լինի փաստաթղթի համարակալման և ամսաթվի տեղադրման համար նախատսված տողեր
N_________________
“___” ______ - 20    թ.
Աջ կողմից, փաստաթղթերի համարակալման և ամսաթվի տողերին սիմետրիկ պետք է ռպագրված լինի վարչական շրջանի ռեկվիզիտները.
ՀՀ ք. Երևան, Ա. Արմենակյան 272
Հեռ. 65-53-93/ Ֆաքս` 65-18-55
Էլ. Փոստ` norq-marash@yerevan.am
Մինչև տպագրությունը բլանկի էսքիզը, օգտագործվող թղթի տեսակը, գույները պետք է համաձայնեցվեն Նորք-Մարաշ վարչական շրջանի ղեկավարի աշխատակազմի քարտուղարի հետ /հեռ. 65-18-55/
</t>
  </si>
  <si>
    <t>ՇԵՆԳԱՎՒԹ ՎԱՐՉԱԿԱՆ ՇՐՋԱՆԻ ՂԵԿԱՎԱՐԻ ԱՇԽԱՏԱԿԱԶՄ</t>
  </si>
  <si>
    <t>Բացիկներ</t>
  </si>
  <si>
    <t>Շնորհավորագրեր և պատվոգրեր</t>
  </si>
  <si>
    <t>ՔԱՆԱՔԵՌ–ԶԵՅԹՈՒՆ ՎԱՐՉԱԿԱՆ ՇՐՋԱՆԻ ՂԵԿԱՎԱՐԻ ԱՇԽԱՏԱԿԱԶՄ</t>
  </si>
  <si>
    <t>Շնորհավորական ուղերձներ բացիկներով</t>
  </si>
  <si>
    <t>&lt;&lt;Վարչական շրջան&gt;&gt; բլանկ</t>
  </si>
  <si>
    <t>&lt;&lt;Վարչական շրջանի ղեկավար&gt;&gt; բլանկ</t>
  </si>
  <si>
    <t xml:space="preserve">Հաշվետվություն          </t>
  </si>
  <si>
    <t xml:space="preserve">Ղեկավարի հանձնարարական թերթիկ        </t>
  </si>
  <si>
    <t>ԱՄՓՈՓԱԳԻՐ /Աղբահանության վճարումների կանխիկ ընդունման/</t>
  </si>
  <si>
    <t xml:space="preserve">ՀԱՇՎԵՏՎՈՒԹՅՈՒՆ  1 </t>
  </si>
  <si>
    <t xml:space="preserve">ՀԱՇՎԵՏՎՈՒԹՅՈՒՆ  2 </t>
  </si>
  <si>
    <t>21 x 30 սմ բացիկ, 23 x 32 սմ ծրար, թղթի խտությունը 400 գրամ, գունավոր (4 գույն), թղթի տեսակը` կորդենանս  (իտալական) , ոսկեզօծում, դաջվածք  (կոնգռև) , տպագրությունը` երկկողմանի: Կատարողի կողմից իրականացվում է համակարգչային ձևավորում, սրբագրում, գունաբաժանում,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</si>
  <si>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&lt;&lt;Հայաստանի Հանրապետություն Երևան քաղաքի Քանաքեռ-Զեյթուն վարչական շրջան&gt;&gt; A4 ֆորմատի (210 x 297 մմ), գունավոր (4 գույն), թղթի խտությունը 80-90գրամ, թղթի տեսակը` կավճապատ, անփայլ, տպագրությունը` միակողմանի: Կատարողի կողմից իրականացվում է համակարգչային ձևավորում, սրբագրում, գունաբաժանում,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</si>
  <si>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&lt;&lt;Հայաստանի Հանրապետություն Երևան քաղաքի Քանաքեռ-Զեյթուն վարչական շրջանի ղեկավար&gt;&gt; A4 ֆորմատի (210 x 297 մմ), գունավոր (4 գույն), թղթի խտությունը 80-90գրամ, թղթի տեսակը` կավճապատ, անփայլ, տպագրությունը` միակողմանի: Կատարողի կողմից իրականացվում է համակարգչային ձևավորում, սրբագրում, գունաբաժանում,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</si>
  <si>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&lt;&lt;Հաշվետվություն&gt;&gt; A4 ֆորմատի (210 x 297 մմ),  թղթի խտությունը 80-90գրամ, թղթի տեսակը` կավճապատ, անփայլ, տպագրությունը` երկկողմանի: Կատարողի կողմից իրականացվում է համակարգչային ձևավորում, սրբագրում,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</si>
  <si>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&lt;&lt;Ղեկավարի հանձնարարականի թերթիկ&gt;&gt; 110 x 160 մմ,  թղթի խտությունը 70-80գրամ, թղթի տեսակը` կավճապատ, անփայլ, տպագրությունը` միակողմանի: Կատարողի կողմից իրականացվում է համակարգչային ձևավորում, սրբագրում,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</si>
  <si>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&lt;&lt;ԱՄՓՈՓԱԳԻՐ&gt;&gt;  /Աղբահանության վճարումների կանխիկ ընդունման/         A4 ֆորմատի (210 x 297 մմ),  թղթի խտությունը 80-90գրամ, թղթի տեսակը` կավճապատ, անփայլ, տպագրությունը` երկկողմանի: Կատարողի կողմից իրականացվում է համակարգչային ձևավորում, սրբագրում,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</si>
  <si>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&lt;&lt;ՀԱՇՎԵՏՎՈՒԹՅՈՒՆ  1&gt;&gt;    A4 ֆորմատի (210 x 297 մմ),  թղթի խտությունը 80-90գրամ, թղթի տեսակը` կավճապատ, անփայլ, տպագրությունը` երկկողմանի: Կատարողի կողմից իրականացվում է համակարգչային ձևավորում, սրբագրում,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</si>
  <si>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&lt;&lt;ՀԱՇՎԵՏՎՈՒԹՅՈՒՆ  2&gt;&gt;    A4 ֆորմատի (210 x 297 մմ),  թղթի խտությունը 80-90գրամ, թղթի տեսակը` կավճապատ, անփայլ, տպագրությունը` երկկողմանի: Կատարողի կողմից իրականացվում է համակարգչային ձևավորում, սրբագրում, ֆորմայի պատրաստում, մատակարարում: Կատարողը պատվիրատուի գործունեության վայրում   (Դ.Անհաղթի 11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</si>
  <si>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ԸՆԴԱՄԵՆԸ /ԱՄԲՈՂՋ/</t>
  </si>
  <si>
    <t>Հավելված թիվ 1</t>
  </si>
  <si>
    <t>«           »                                20   թ.</t>
  </si>
  <si>
    <t>կնքված աշխատանքների կատարման</t>
  </si>
  <si>
    <t>թիվ «ԵՔ-ՇՀԱՇՁԲ-15/2» գնման պայմանագրի</t>
  </si>
  <si>
    <t xml:space="preserve">ՏԵԽՆԻԿԱԿԱՆ ԲՆՈՒԹԱԳԻՐ-ԳՆՄԱՆ ԺԱՄԱՆԱԿԱՑՈՒՅՑ </t>
  </si>
  <si>
    <t xml:space="preserve">Կաշվե վկայական_x000D_
/Երևանի պատվավոր քաղաքացի/_x000D_
</t>
  </si>
  <si>
    <t>Ղեկավարի բլանկ</t>
  </si>
  <si>
    <t>Գործավարական գիրք</t>
  </si>
  <si>
    <t>Կարգադրության բլանկ</t>
  </si>
  <si>
    <t>Որոշման բլանկ</t>
  </si>
  <si>
    <t>21x30 սմ բացիկ, 23x32 սմ ծրար, թղթի խտությունը 400 գրամ, գունավոր (4 գույն), թղթի տեսակը` կորդենանս (իտալական), ոսկեզօծում, դաջվածք (կոնգռև),  տպագրությունը` երկկողմանի: Կատարողի կողմից իրականացվում է համակարգչային ձևավորում, սրբագրում, գունաբաժանում, ֆորմայի պատրաստում, մատակարարում: Կատարողը պատվիրատուի գործունեության վայրում (Գ. Նժդեհ 26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t>
  </si>
  <si>
    <t xml:space="preserve">Չափը` A4, միակողմանի կավճապատ, քաշը` 250 գր., գունավոր (4 գույն), թղթի տեսակը` կորդենանս (իտալական), ոսկեզօծում, դաջվածք (կոնգռև),  տպագրությունը` ` միակողմանի: Կատարողի կողմից իրականացվում է համակարգչային ձևավորում, սրբագրում, գունաբաժանում, ֆորմայի պատրաստում, մատակարարում: Կատարողը պատվիրատուի գործունեության վայրում (Գ. Նժդեհ 26 հասցեում) ստանում է պահանջվող ձևաթղթերի նմուշները` թղթային տարբերակով: Ըստ որի տպագրված 1 օրինակ նմուշը ներկայացնում է Պատվիրատուին հաստատման, ինչից հետո միայն իրականացվում է տպագրությունը: Պատրաստի նյութերի տեղափոխումը, հանձնումը պատվիրատուին կատարվում է կատարողի կողմից` իր միջոցներով և հաշվին: </t>
  </si>
</sst>
</file>

<file path=xl/styles.xml><?xml version="1.0" encoding="utf-8"?>
<styleSheet xmlns="http://schemas.openxmlformats.org/spreadsheetml/2006/main">
  <numFmts count="1">
    <numFmt numFmtId="164" formatCode="#,##0.0"/>
  </numFmts>
  <fonts count="17">
    <font>
      <sz val="11"/>
      <color theme="1"/>
      <name val="Calibri"/>
      <family val="2"/>
      <scheme val="minor"/>
    </font>
    <font>
      <b/>
      <sz val="10"/>
      <color theme="1"/>
      <name val="GHEA Grapalat"/>
      <family val="3"/>
    </font>
    <font>
      <b/>
      <sz val="12"/>
      <color theme="1"/>
      <name val="GHEA Grapalat"/>
      <family val="3"/>
    </font>
    <font>
      <sz val="12"/>
      <color theme="1"/>
      <name val="GHEA Grapalat"/>
      <family val="3"/>
    </font>
    <font>
      <sz val="10"/>
      <name val="GHEA Grapalat"/>
      <family val="3"/>
    </font>
    <font>
      <b/>
      <sz val="9"/>
      <color theme="1"/>
      <name val="GHEA Grapalat"/>
      <family val="3"/>
    </font>
    <font>
      <sz val="10"/>
      <color indexed="8"/>
      <name val="MS Sans Serif"/>
      <family val="2"/>
      <charset val="204"/>
    </font>
    <font>
      <b/>
      <sz val="16"/>
      <color theme="1"/>
      <name val="GHEA Grapalat"/>
      <family val="3"/>
    </font>
    <font>
      <sz val="10"/>
      <color theme="1"/>
      <name val="GHEA Grapalat"/>
      <family val="3"/>
    </font>
    <font>
      <sz val="10"/>
      <color rgb="FF000000"/>
      <name val="GHEA Grapalat"/>
      <family val="3"/>
    </font>
    <font>
      <sz val="11"/>
      <color theme="1"/>
      <name val="GHEA Grapalat"/>
      <family val="3"/>
    </font>
    <font>
      <sz val="10"/>
      <color indexed="8"/>
      <name val="GHEA Grapalat"/>
      <family val="3"/>
    </font>
    <font>
      <b/>
      <sz val="18"/>
      <color theme="1"/>
      <name val="GHEA Grapalat"/>
      <family val="3"/>
    </font>
    <font>
      <sz val="9"/>
      <color theme="1"/>
      <name val="GHEA Grapalat"/>
      <family val="3"/>
    </font>
    <font>
      <b/>
      <sz val="10"/>
      <name val="GHEA Grapalat"/>
      <family val="3"/>
    </font>
    <font>
      <b/>
      <sz val="16"/>
      <name val="GHEA Grapalat"/>
      <family val="3"/>
    </font>
    <font>
      <b/>
      <sz val="14"/>
      <name val="GHEA Grapalat"/>
      <family val="3"/>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6" fillId="0" borderId="0"/>
  </cellStyleXfs>
  <cellXfs count="117">
    <xf numFmtId="0" fontId="0" fillId="0" borderId="0" xfId="0"/>
    <xf numFmtId="164" fontId="4" fillId="0" borderId="1" xfId="0" applyNumberFormat="1" applyFont="1" applyBorder="1" applyAlignment="1">
      <alignment wrapText="1"/>
    </xf>
    <xf numFmtId="0" fontId="4" fillId="0" borderId="1" xfId="0" applyFont="1" applyFill="1" applyBorder="1" applyAlignment="1">
      <alignment horizontal="center" wrapText="1"/>
    </xf>
    <xf numFmtId="164" fontId="4" fillId="0" borderId="1" xfId="0" applyNumberFormat="1" applyFont="1" applyBorder="1" applyAlignment="1">
      <alignment vertical="center" wrapText="1"/>
    </xf>
    <xf numFmtId="2" fontId="4" fillId="0" borderId="1" xfId="1"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0" fontId="4" fillId="0" borderId="1" xfId="0" applyNumberFormat="1" applyFont="1" applyFill="1" applyBorder="1" applyAlignment="1">
      <alignment horizontal="left" vertical="center" wrapText="1"/>
    </xf>
    <xf numFmtId="0" fontId="8" fillId="0" borderId="1" xfId="0" applyFont="1" applyBorder="1" applyAlignment="1">
      <alignment vertical="center" wrapText="1"/>
    </xf>
    <xf numFmtId="0" fontId="8" fillId="0" borderId="1" xfId="0" applyNumberFormat="1" applyFont="1" applyBorder="1" applyAlignment="1">
      <alignment vertical="center" wrapText="1"/>
    </xf>
    <xf numFmtId="1" fontId="9" fillId="0" borderId="0" xfId="0" applyNumberFormat="1" applyFont="1" applyBorder="1" applyAlignment="1">
      <alignment horizontal="center" wrapText="1"/>
    </xf>
    <xf numFmtId="0" fontId="8" fillId="0" borderId="1" xfId="0" applyFont="1" applyBorder="1" applyAlignment="1">
      <alignment horizontal="center" vertical="center" wrapText="1"/>
    </xf>
    <xf numFmtId="0" fontId="8" fillId="0" borderId="1" xfId="0" applyFont="1" applyBorder="1" applyAlignment="1">
      <alignment vertical="top" wrapText="1"/>
    </xf>
    <xf numFmtId="1" fontId="11" fillId="0" borderId="1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1" fontId="1" fillId="2" borderId="1" xfId="0" applyNumberFormat="1" applyFont="1" applyFill="1" applyBorder="1" applyAlignment="1">
      <alignment horizontal="center" vertical="center" wrapText="1"/>
    </xf>
    <xf numFmtId="0" fontId="10" fillId="0" borderId="0" xfId="0" applyFont="1"/>
    <xf numFmtId="0" fontId="1" fillId="0" borderId="0" xfId="0" applyFont="1" applyAlignment="1"/>
    <xf numFmtId="0" fontId="10" fillId="0" borderId="0" xfId="0" applyFont="1" applyAlignment="1"/>
    <xf numFmtId="0" fontId="10" fillId="0" borderId="0" xfId="0" applyFont="1" applyAlignment="1">
      <alignment horizontal="right"/>
    </xf>
    <xf numFmtId="0" fontId="10" fillId="0" borderId="0" xfId="0" applyFont="1" applyAlignment="1">
      <alignment horizontal="center" vertical="center"/>
    </xf>
    <xf numFmtId="0" fontId="5" fillId="0" borderId="0" xfId="0" applyFont="1" applyAlignment="1"/>
    <xf numFmtId="0" fontId="5" fillId="0" borderId="0" xfId="0" applyFont="1" applyAlignment="1">
      <alignment horizontal="justify"/>
    </xf>
    <xf numFmtId="0" fontId="13" fillId="0" borderId="0" xfId="0" applyFont="1"/>
    <xf numFmtId="0" fontId="8" fillId="0" borderId="0" xfId="0" applyFont="1"/>
    <xf numFmtId="1" fontId="8" fillId="0" borderId="1" xfId="0" applyNumberFormat="1" applyFont="1" applyBorder="1" applyAlignment="1">
      <alignment horizontal="center" vertical="center" wrapText="1"/>
    </xf>
    <xf numFmtId="0" fontId="8" fillId="0" borderId="0" xfId="0" applyFont="1" applyBorder="1" applyAlignment="1">
      <alignment horizontal="center" wrapText="1"/>
    </xf>
    <xf numFmtId="0" fontId="8" fillId="0" borderId="0" xfId="0" applyFont="1" applyBorder="1" applyAlignment="1">
      <alignment horizontal="center" vertical="center" wrapText="1"/>
    </xf>
    <xf numFmtId="1" fontId="8" fillId="0" borderId="0" xfId="0" applyNumberFormat="1" applyFont="1" applyBorder="1" applyAlignment="1">
      <alignment horizont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1" fillId="2"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8" fillId="0" borderId="1" xfId="0" applyFont="1" applyBorder="1" applyAlignment="1">
      <alignment wrapText="1"/>
    </xf>
    <xf numFmtId="0" fontId="1" fillId="2" borderId="1" xfId="0" applyFont="1" applyFill="1" applyBorder="1" applyAlignment="1">
      <alignment horizontal="center" vertical="center"/>
    </xf>
    <xf numFmtId="0" fontId="8" fillId="0" borderId="4" xfId="0" applyFont="1" applyBorder="1" applyAlignment="1">
      <alignment vertical="center"/>
    </xf>
    <xf numFmtId="1" fontId="4" fillId="0" borderId="1" xfId="0" quotePrefix="1" applyNumberFormat="1" applyFont="1" applyFill="1" applyBorder="1" applyAlignment="1">
      <alignment horizontal="center" vertical="center" wrapText="1"/>
    </xf>
    <xf numFmtId="1" fontId="4" fillId="0" borderId="1" xfId="1" applyNumberFormat="1" applyFont="1" applyBorder="1" applyAlignment="1">
      <alignment horizontal="center" vertical="center" wrapText="1"/>
    </xf>
    <xf numFmtId="1" fontId="4" fillId="0" borderId="1" xfId="1"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wrapText="1"/>
    </xf>
    <xf numFmtId="0" fontId="7" fillId="0" borderId="0" xfId="0" applyFont="1" applyAlignment="1">
      <alignment horizontal="right"/>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14" fillId="2" borderId="3" xfId="0" applyFont="1" applyFill="1" applyBorder="1" applyAlignment="1">
      <alignment horizontal="center" vertical="center"/>
    </xf>
    <xf numFmtId="0" fontId="4" fillId="0" borderId="1" xfId="0" applyFont="1" applyBorder="1"/>
    <xf numFmtId="1" fontId="4" fillId="0"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xf>
    <xf numFmtId="1" fontId="4" fillId="3" borderId="1" xfId="0" applyNumberFormat="1" applyFont="1" applyFill="1" applyBorder="1" applyAlignment="1">
      <alignment horizontal="center" vertical="center" wrapText="1"/>
    </xf>
    <xf numFmtId="0" fontId="4" fillId="0" borderId="11" xfId="0" applyFont="1" applyBorder="1" applyAlignment="1">
      <alignment horizontal="center" vertical="center"/>
    </xf>
    <xf numFmtId="0" fontId="8" fillId="0" borderId="0" xfId="0" applyFont="1" applyBorder="1" applyAlignment="1">
      <alignment horizontal="center" wrapText="1"/>
    </xf>
    <xf numFmtId="0" fontId="8" fillId="0" borderId="0" xfId="0" applyFont="1" applyBorder="1" applyAlignment="1">
      <alignment horizontal="center" vertical="top" wrapText="1"/>
    </xf>
    <xf numFmtId="0" fontId="3" fillId="0" borderId="12" xfId="0" applyFont="1" applyBorder="1" applyAlignment="1">
      <alignment horizontal="center" vertical="center"/>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2" fillId="2" borderId="4"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4" xfId="0" applyFont="1" applyBorder="1" applyAlignment="1">
      <alignment horizontal="center"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2" borderId="7"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0" borderId="4"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8"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4" fillId="2" borderId="7"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14" fillId="2" borderId="8" xfId="0" applyFont="1" applyFill="1" applyBorder="1" applyAlignment="1">
      <alignment horizontal="left" vertical="center" wrapText="1"/>
    </xf>
    <xf numFmtId="0" fontId="14" fillId="0" borderId="4" xfId="0" applyFont="1" applyBorder="1" applyAlignment="1">
      <alignment horizontal="center"/>
    </xf>
    <xf numFmtId="0" fontId="14" fillId="0" borderId="10" xfId="0" applyFont="1" applyBorder="1" applyAlignment="1">
      <alignment horizontal="center"/>
    </xf>
    <xf numFmtId="0" fontId="14" fillId="0" borderId="11" xfId="0" applyFont="1" applyBorder="1" applyAlignment="1">
      <alignment horizontal="center"/>
    </xf>
    <xf numFmtId="0" fontId="4" fillId="2" borderId="7"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8" xfId="0" applyFont="1" applyFill="1" applyBorder="1" applyAlignment="1">
      <alignment horizontal="left" vertical="center" wrapText="1"/>
    </xf>
    <xf numFmtId="0" fontId="14" fillId="0" borderId="9" xfId="0" applyFont="1" applyBorder="1" applyAlignment="1">
      <alignment horizontal="center"/>
    </xf>
    <xf numFmtId="0" fontId="14" fillId="0" borderId="12" xfId="0" applyFont="1" applyBorder="1" applyAlignment="1">
      <alignment horizontal="center"/>
    </xf>
    <xf numFmtId="0" fontId="14" fillId="0" borderId="6" xfId="0" applyFont="1" applyBorder="1" applyAlignment="1">
      <alignment horizontal="center"/>
    </xf>
    <xf numFmtId="1" fontId="16" fillId="2" borderId="2" xfId="0" applyNumberFormat="1" applyFont="1" applyFill="1" applyBorder="1" applyAlignment="1">
      <alignment horizontal="center" vertical="center"/>
    </xf>
    <xf numFmtId="0" fontId="16" fillId="2" borderId="3" xfId="0" applyFont="1" applyFill="1" applyBorder="1" applyAlignment="1">
      <alignment horizontal="center" vertical="center"/>
    </xf>
    <xf numFmtId="0" fontId="7" fillId="0" borderId="0" xfId="0" applyFont="1" applyAlignment="1">
      <alignment horizontal="right"/>
    </xf>
    <xf numFmtId="0" fontId="12" fillId="0" borderId="0" xfId="0" applyFont="1" applyAlignment="1">
      <alignment horizontal="center"/>
    </xf>
    <xf numFmtId="0" fontId="8" fillId="0" borderId="4" xfId="0" applyFont="1" applyBorder="1" applyAlignment="1">
      <alignment horizontal="center"/>
    </xf>
    <xf numFmtId="0" fontId="8" fillId="0" borderId="10" xfId="0" applyFont="1" applyBorder="1" applyAlignment="1">
      <alignment horizontal="center"/>
    </xf>
    <xf numFmtId="0" fontId="8" fillId="0" borderId="11" xfId="0" applyFont="1" applyBorder="1" applyAlignment="1">
      <alignment horizontal="center"/>
    </xf>
    <xf numFmtId="0" fontId="15" fillId="2" borderId="7" xfId="0" applyFont="1" applyFill="1" applyBorder="1" applyAlignment="1">
      <alignment horizontal="center" vertical="center"/>
    </xf>
    <xf numFmtId="0" fontId="15" fillId="2" borderId="13"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9"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6"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cellXfs>
  <cellStyles count="2">
    <cellStyle name="Normal" xfId="0" builtinId="0"/>
    <cellStyle name="Normal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66675</xdr:colOff>
      <xdr:row>141</xdr:row>
      <xdr:rowOff>0</xdr:rowOff>
    </xdr:from>
    <xdr:to>
      <xdr:col>1</xdr:col>
      <xdr:colOff>2000250</xdr:colOff>
      <xdr:row>141</xdr:row>
      <xdr:rowOff>0</xdr:rowOff>
    </xdr:to>
    <xdr:sp macro="" textlink="">
      <xdr:nvSpPr>
        <xdr:cNvPr id="2" name="Text Box 31"/>
        <xdr:cNvSpPr txBox="1">
          <a:spLocks noChangeArrowheads="1"/>
        </xdr:cNvSpPr>
      </xdr:nvSpPr>
      <xdr:spPr bwMode="auto">
        <a:xfrm>
          <a:off x="66675" y="4238625"/>
          <a:ext cx="22098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1000" b="1" i="0" strike="noStrike">
              <a:solidFill>
                <a:srgbClr val="000000"/>
              </a:solidFill>
              <a:latin typeface="Times Armenian"/>
            </a:rPr>
            <a:t> ¶Ü à ð ¸</a:t>
          </a:r>
          <a:endParaRPr lang="en-US" sz="1000" b="0" i="0" strike="noStrike">
            <a:solidFill>
              <a:srgbClr val="000000"/>
            </a:solidFill>
            <a:latin typeface="Times Armenian"/>
          </a:endParaRPr>
        </a:p>
        <a:p>
          <a:pPr algn="ctr" rtl="0">
            <a:defRPr sz="1000"/>
          </a:pPr>
          <a:r>
            <a:rPr lang="en-US" sz="1000" b="0" i="0" strike="noStrike">
              <a:solidFill>
                <a:srgbClr val="000000"/>
              </a:solidFill>
              <a:latin typeface="Times Armenian"/>
            </a:rPr>
            <a:t>ù. ºñ¨³Ý, ÎáÙÇï³ëÇ åáÕ. 54µ</a:t>
          </a:r>
        </a:p>
        <a:p>
          <a:pPr algn="ctr" rtl="0">
            <a:defRPr sz="1000"/>
          </a:pPr>
          <a:r>
            <a:rPr lang="en-US" sz="1000" b="0" i="0" strike="noStrike">
              <a:solidFill>
                <a:srgbClr val="000000"/>
              </a:solidFill>
              <a:latin typeface="Times Armenian"/>
            </a:rPr>
            <a:t>§Ð³Û¿ÏáÝáÙµ³ÝÏ¦ ²ñ³µÏÇñÇ Ù/×</a:t>
          </a:r>
        </a:p>
        <a:p>
          <a:pPr algn="ctr" rtl="0">
            <a:defRPr sz="1000"/>
          </a:pPr>
          <a:r>
            <a:rPr lang="en-US" sz="1000" b="0" i="0" strike="noStrike">
              <a:solidFill>
                <a:srgbClr val="000000"/>
              </a:solidFill>
              <a:latin typeface="Times Armenian"/>
            </a:rPr>
            <a:t>Ð/Ð 163058561289</a:t>
          </a:r>
        </a:p>
        <a:p>
          <a:pPr algn="ctr" rtl="0">
            <a:defRPr sz="1000"/>
          </a:pPr>
          <a:endParaRPr lang="en-US" sz="1000" b="0" i="0" strike="noStrike">
            <a:solidFill>
              <a:srgbClr val="000000"/>
            </a:solidFill>
            <a:latin typeface="Times Armenian"/>
          </a:endParaRPr>
        </a:p>
        <a:p>
          <a:pPr algn="ctr" rtl="0">
            <a:defRPr sz="1000"/>
          </a:pPr>
          <a:endParaRPr lang="en-US" sz="1000" b="0" i="0" strike="noStrike">
            <a:solidFill>
              <a:srgbClr val="000000"/>
            </a:solidFill>
            <a:latin typeface="Times Armenian"/>
          </a:endParaRPr>
        </a:p>
        <a:p>
          <a:pPr algn="ctr" rtl="0">
            <a:defRPr sz="1000"/>
          </a:pPr>
          <a:r>
            <a:rPr lang="en-US" sz="1000" b="0" i="0" strike="noStrike">
              <a:solidFill>
                <a:srgbClr val="000000"/>
              </a:solidFill>
              <a:latin typeface="Times Armenian"/>
            </a:rPr>
            <a:t>---------------------------------</a:t>
          </a:r>
        </a:p>
        <a:p>
          <a:pPr algn="ctr" rtl="0">
            <a:defRPr sz="1000"/>
          </a:pPr>
          <a:r>
            <a:rPr lang="en-US" sz="1000" b="0" i="0" strike="noStrike">
              <a:solidFill>
                <a:srgbClr val="000000"/>
              </a:solidFill>
              <a:latin typeface="Times Armenian"/>
            </a:rPr>
            <a:t>¥ëïáñ³·ñáõÃÛáõÝ¤</a:t>
          </a:r>
        </a:p>
        <a:p>
          <a:pPr algn="ctr" rtl="0">
            <a:defRPr sz="1000"/>
          </a:pPr>
          <a:r>
            <a:rPr lang="en-US" sz="1000" b="0" i="0" strike="noStrike">
              <a:solidFill>
                <a:srgbClr val="000000"/>
              </a:solidFill>
              <a:latin typeface="Times Armenian"/>
            </a:rPr>
            <a:t>Î©î</a:t>
          </a:r>
        </a:p>
        <a:p>
          <a:pPr algn="ctr" rtl="0">
            <a:defRPr sz="1000"/>
          </a:pPr>
          <a:endParaRPr lang="en-US" sz="1000" b="0" i="0" strike="noStrike">
            <a:solidFill>
              <a:srgbClr val="000000"/>
            </a:solidFill>
            <a:latin typeface="Times Armeni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50"/>
  <sheetViews>
    <sheetView tabSelected="1" view="pageBreakPreview" zoomScaleSheetLayoutView="100" workbookViewId="0">
      <selection activeCell="F114" sqref="F114"/>
    </sheetView>
  </sheetViews>
  <sheetFormatPr defaultRowHeight="16.5"/>
  <cols>
    <col min="1" max="1" width="5" style="16" customWidth="1"/>
    <col min="2" max="2" width="37.5703125" style="16" bestFit="1" customWidth="1"/>
    <col min="3" max="3" width="18.28515625" style="16" bestFit="1" customWidth="1"/>
    <col min="4" max="4" width="50.7109375" style="16" customWidth="1"/>
    <col min="5" max="5" width="8.42578125" style="20" customWidth="1"/>
    <col min="6" max="6" width="9.5703125" style="20" customWidth="1"/>
    <col min="7" max="7" width="14.7109375" style="20" bestFit="1" customWidth="1"/>
    <col min="8" max="8" width="9.5703125" style="16" customWidth="1"/>
    <col min="9" max="9" width="9.42578125" style="16" customWidth="1"/>
    <col min="10" max="10" width="10" style="16" customWidth="1"/>
    <col min="11" max="11" width="9.28515625" style="16" customWidth="1"/>
    <col min="12" max="12" width="8.7109375" style="16" customWidth="1"/>
    <col min="13" max="13" width="8.140625" style="16" customWidth="1"/>
    <col min="14" max="16384" width="9.140625" style="16"/>
  </cols>
  <sheetData>
    <row r="1" spans="1:13" ht="22.5">
      <c r="D1" s="101" t="s">
        <v>166</v>
      </c>
      <c r="E1" s="101"/>
      <c r="F1" s="101"/>
      <c r="G1" s="101"/>
    </row>
    <row r="2" spans="1:13" ht="22.5">
      <c r="A2" s="17"/>
      <c r="B2" s="18"/>
      <c r="D2" s="101" t="s">
        <v>167</v>
      </c>
      <c r="E2" s="101"/>
      <c r="F2" s="101"/>
      <c r="G2" s="101"/>
    </row>
    <row r="3" spans="1:13" ht="22.5">
      <c r="A3" s="17"/>
      <c r="B3" s="18"/>
      <c r="D3" s="101" t="s">
        <v>168</v>
      </c>
      <c r="E3" s="101"/>
      <c r="F3" s="101"/>
      <c r="G3" s="101"/>
    </row>
    <row r="4" spans="1:13" ht="22.5">
      <c r="A4" s="17"/>
      <c r="B4" s="18"/>
      <c r="D4" s="101" t="s">
        <v>169</v>
      </c>
      <c r="E4" s="101"/>
      <c r="F4" s="101"/>
      <c r="G4" s="101"/>
    </row>
    <row r="5" spans="1:13" ht="22.5">
      <c r="A5" s="17"/>
      <c r="B5" s="18"/>
      <c r="D5" s="42"/>
      <c r="E5" s="42"/>
      <c r="F5" s="42"/>
      <c r="G5" s="42"/>
    </row>
    <row r="6" spans="1:13">
      <c r="A6" s="17"/>
      <c r="B6" s="18"/>
      <c r="D6" s="19"/>
    </row>
    <row r="7" spans="1:13" ht="26.25">
      <c r="A7" s="21"/>
      <c r="B7" s="102" t="s">
        <v>170</v>
      </c>
      <c r="C7" s="102"/>
      <c r="D7" s="102"/>
      <c r="E7" s="102"/>
      <c r="F7" s="102"/>
    </row>
    <row r="8" spans="1:13" ht="17.25">
      <c r="A8" s="22"/>
      <c r="F8" s="54" t="s">
        <v>79</v>
      </c>
      <c r="G8" s="54"/>
      <c r="J8" s="23"/>
      <c r="L8" s="23"/>
    </row>
    <row r="9" spans="1:13" s="24" customFormat="1" ht="61.5" customHeight="1">
      <c r="A9" s="69" t="s">
        <v>41</v>
      </c>
      <c r="B9" s="68" t="s">
        <v>18</v>
      </c>
      <c r="C9" s="68" t="s">
        <v>0</v>
      </c>
      <c r="D9" s="70" t="s">
        <v>73</v>
      </c>
      <c r="E9" s="70" t="s">
        <v>40</v>
      </c>
      <c r="F9" s="68" t="s">
        <v>36</v>
      </c>
      <c r="G9" s="68"/>
      <c r="H9" s="53"/>
      <c r="I9" s="53"/>
      <c r="J9" s="53"/>
      <c r="K9" s="53"/>
      <c r="L9" s="52"/>
      <c r="M9" s="52"/>
    </row>
    <row r="10" spans="1:13" s="24" customFormat="1" ht="15" customHeight="1">
      <c r="A10" s="69"/>
      <c r="B10" s="68"/>
      <c r="C10" s="68"/>
      <c r="D10" s="71"/>
      <c r="E10" s="71"/>
      <c r="F10" s="68" t="s">
        <v>1</v>
      </c>
      <c r="G10" s="68"/>
      <c r="H10" s="53"/>
      <c r="I10" s="53"/>
      <c r="J10" s="53"/>
      <c r="K10" s="53"/>
      <c r="L10" s="52"/>
      <c r="M10" s="52"/>
    </row>
    <row r="11" spans="1:13" s="24" customFormat="1" ht="15" customHeight="1">
      <c r="A11" s="69"/>
      <c r="B11" s="68"/>
      <c r="C11" s="68"/>
      <c r="D11" s="71"/>
      <c r="E11" s="71"/>
      <c r="F11" s="70" t="s">
        <v>81</v>
      </c>
      <c r="G11" s="70" t="s">
        <v>82</v>
      </c>
      <c r="H11" s="53"/>
      <c r="I11" s="53"/>
      <c r="J11" s="53"/>
      <c r="K11" s="53"/>
      <c r="L11" s="52"/>
      <c r="M11" s="52"/>
    </row>
    <row r="12" spans="1:13" s="24" customFormat="1" ht="17.25">
      <c r="A12" s="59" t="s">
        <v>80</v>
      </c>
      <c r="B12" s="60"/>
      <c r="C12" s="60"/>
      <c r="D12" s="61"/>
      <c r="E12" s="79"/>
      <c r="F12" s="79"/>
      <c r="G12" s="79"/>
      <c r="H12" s="26"/>
      <c r="I12" s="26"/>
      <c r="J12" s="27"/>
      <c r="K12" s="26"/>
      <c r="L12" s="26"/>
      <c r="M12" s="26"/>
    </row>
    <row r="13" spans="1:13" s="24" customFormat="1" ht="162">
      <c r="A13" s="10">
        <v>1</v>
      </c>
      <c r="B13" s="7" t="s">
        <v>42</v>
      </c>
      <c r="C13" s="10" t="s">
        <v>17</v>
      </c>
      <c r="D13" s="7" t="s">
        <v>74</v>
      </c>
      <c r="E13" s="10">
        <f>G13/F13</f>
        <v>0</v>
      </c>
      <c r="F13" s="10">
        <v>200000</v>
      </c>
      <c r="G13" s="25"/>
      <c r="I13" s="26"/>
      <c r="J13" s="27"/>
      <c r="K13" s="26"/>
      <c r="L13" s="26"/>
      <c r="M13" s="26"/>
    </row>
    <row r="14" spans="1:13" s="24" customFormat="1" ht="81">
      <c r="A14" s="10">
        <v>2</v>
      </c>
      <c r="B14" s="7" t="s">
        <v>43</v>
      </c>
      <c r="C14" s="10" t="s">
        <v>17</v>
      </c>
      <c r="D14" s="7" t="s">
        <v>75</v>
      </c>
      <c r="E14" s="10">
        <f t="shared" ref="E14:E50" si="0">G14/F14</f>
        <v>0</v>
      </c>
      <c r="F14" s="10">
        <v>20000</v>
      </c>
      <c r="G14" s="25"/>
      <c r="I14" s="26"/>
      <c r="J14" s="27"/>
      <c r="K14" s="26"/>
      <c r="L14" s="26"/>
      <c r="M14" s="26"/>
    </row>
    <row r="15" spans="1:13" s="24" customFormat="1" ht="54">
      <c r="A15" s="10">
        <v>3</v>
      </c>
      <c r="B15" s="7" t="s">
        <v>2</v>
      </c>
      <c r="C15" s="10" t="s">
        <v>17</v>
      </c>
      <c r="D15" s="7" t="s">
        <v>44</v>
      </c>
      <c r="E15" s="10">
        <f t="shared" si="0"/>
        <v>0</v>
      </c>
      <c r="F15" s="10">
        <v>30000</v>
      </c>
      <c r="G15" s="25"/>
      <c r="I15" s="26"/>
      <c r="J15" s="27"/>
      <c r="K15" s="26"/>
      <c r="L15" s="26"/>
      <c r="M15" s="26"/>
    </row>
    <row r="16" spans="1:13" s="24" customFormat="1" ht="81">
      <c r="A16" s="10">
        <v>4</v>
      </c>
      <c r="B16" s="7" t="s">
        <v>3</v>
      </c>
      <c r="C16" s="10" t="s">
        <v>17</v>
      </c>
      <c r="D16" s="7" t="s">
        <v>45</v>
      </c>
      <c r="E16" s="10">
        <f t="shared" si="0"/>
        <v>0</v>
      </c>
      <c r="F16" s="10">
        <v>275000</v>
      </c>
      <c r="G16" s="25"/>
      <c r="I16" s="26"/>
      <c r="J16" s="27"/>
      <c r="K16" s="26"/>
      <c r="L16" s="26"/>
      <c r="M16" s="26"/>
    </row>
    <row r="17" spans="1:13" s="24" customFormat="1" ht="27">
      <c r="A17" s="10">
        <v>5</v>
      </c>
      <c r="B17" s="7" t="s">
        <v>4</v>
      </c>
      <c r="C17" s="10" t="s">
        <v>17</v>
      </c>
      <c r="D17" s="7" t="s">
        <v>46</v>
      </c>
      <c r="E17" s="10">
        <f t="shared" si="0"/>
        <v>0</v>
      </c>
      <c r="F17" s="10">
        <v>40000</v>
      </c>
      <c r="G17" s="25"/>
      <c r="I17" s="26"/>
      <c r="J17" s="27"/>
      <c r="K17" s="26"/>
      <c r="L17" s="26"/>
      <c r="M17" s="26"/>
    </row>
    <row r="18" spans="1:13" s="24" customFormat="1" ht="27">
      <c r="A18" s="10">
        <v>6</v>
      </c>
      <c r="B18" s="7" t="s">
        <v>19</v>
      </c>
      <c r="C18" s="10" t="s">
        <v>17</v>
      </c>
      <c r="D18" s="7" t="s">
        <v>47</v>
      </c>
      <c r="E18" s="10">
        <f t="shared" si="0"/>
        <v>0</v>
      </c>
      <c r="F18" s="10">
        <v>500</v>
      </c>
      <c r="G18" s="25"/>
      <c r="I18" s="26"/>
      <c r="J18" s="27"/>
      <c r="K18" s="26"/>
      <c r="L18" s="26"/>
      <c r="M18" s="26"/>
    </row>
    <row r="19" spans="1:13" s="24" customFormat="1" ht="27">
      <c r="A19" s="10">
        <v>7</v>
      </c>
      <c r="B19" s="7" t="s">
        <v>5</v>
      </c>
      <c r="C19" s="10" t="s">
        <v>17</v>
      </c>
      <c r="D19" s="7" t="s">
        <v>48</v>
      </c>
      <c r="E19" s="10">
        <f t="shared" si="0"/>
        <v>0</v>
      </c>
      <c r="F19" s="10">
        <v>25000</v>
      </c>
      <c r="G19" s="25"/>
      <c r="I19" s="26"/>
      <c r="J19" s="27"/>
      <c r="K19" s="26"/>
      <c r="L19" s="26"/>
      <c r="M19" s="26"/>
    </row>
    <row r="20" spans="1:13" s="24" customFormat="1" ht="108">
      <c r="A20" s="10">
        <v>8</v>
      </c>
      <c r="B20" s="7" t="s">
        <v>20</v>
      </c>
      <c r="C20" s="10" t="s">
        <v>17</v>
      </c>
      <c r="D20" s="7" t="s">
        <v>49</v>
      </c>
      <c r="E20" s="10">
        <f t="shared" si="0"/>
        <v>0</v>
      </c>
      <c r="F20" s="10">
        <v>100</v>
      </c>
      <c r="G20" s="25"/>
      <c r="I20" s="26"/>
      <c r="J20" s="27"/>
      <c r="K20" s="26"/>
      <c r="L20" s="26"/>
      <c r="M20" s="26"/>
    </row>
    <row r="21" spans="1:13" s="24" customFormat="1" ht="94.5">
      <c r="A21" s="10">
        <v>9</v>
      </c>
      <c r="B21" s="7" t="s">
        <v>171</v>
      </c>
      <c r="C21" s="10" t="s">
        <v>17</v>
      </c>
      <c r="D21" s="7" t="s">
        <v>50</v>
      </c>
      <c r="E21" s="10">
        <f t="shared" si="0"/>
        <v>0</v>
      </c>
      <c r="F21" s="10">
        <v>20</v>
      </c>
      <c r="G21" s="25"/>
      <c r="I21" s="26"/>
      <c r="J21" s="27"/>
      <c r="K21" s="26"/>
      <c r="L21" s="26"/>
      <c r="M21" s="26"/>
    </row>
    <row r="22" spans="1:13" s="24" customFormat="1" ht="27">
      <c r="A22" s="10">
        <v>10</v>
      </c>
      <c r="B22" s="7" t="s">
        <v>6</v>
      </c>
      <c r="C22" s="10" t="s">
        <v>17</v>
      </c>
      <c r="D22" s="7" t="s">
        <v>51</v>
      </c>
      <c r="E22" s="10">
        <f t="shared" si="0"/>
        <v>0</v>
      </c>
      <c r="F22" s="10">
        <v>10000</v>
      </c>
      <c r="G22" s="25"/>
      <c r="I22" s="26"/>
      <c r="J22" s="27"/>
      <c r="K22" s="26"/>
      <c r="L22" s="26"/>
      <c r="M22" s="26"/>
    </row>
    <row r="23" spans="1:13" s="24" customFormat="1" ht="40.5">
      <c r="A23" s="10">
        <v>11</v>
      </c>
      <c r="B23" s="7" t="s">
        <v>7</v>
      </c>
      <c r="C23" s="10" t="s">
        <v>17</v>
      </c>
      <c r="D23" s="7" t="s">
        <v>52</v>
      </c>
      <c r="E23" s="10">
        <f t="shared" si="0"/>
        <v>0</v>
      </c>
      <c r="F23" s="10">
        <v>15000</v>
      </c>
      <c r="G23" s="25"/>
      <c r="I23" s="26"/>
      <c r="J23" s="27"/>
      <c r="K23" s="26"/>
      <c r="L23" s="26"/>
      <c r="M23" s="26"/>
    </row>
    <row r="24" spans="1:13" s="24" customFormat="1" ht="40.5">
      <c r="A24" s="10">
        <v>12</v>
      </c>
      <c r="B24" s="7" t="s">
        <v>21</v>
      </c>
      <c r="C24" s="10" t="s">
        <v>17</v>
      </c>
      <c r="D24" s="7" t="s">
        <v>53</v>
      </c>
      <c r="E24" s="10">
        <f t="shared" si="0"/>
        <v>0</v>
      </c>
      <c r="F24" s="10">
        <v>1000</v>
      </c>
      <c r="G24" s="25"/>
      <c r="I24" s="26"/>
      <c r="J24" s="27"/>
      <c r="K24" s="26"/>
      <c r="L24" s="26"/>
      <c r="M24" s="26"/>
    </row>
    <row r="25" spans="1:13" s="24" customFormat="1" ht="40.5">
      <c r="A25" s="10">
        <v>13</v>
      </c>
      <c r="B25" s="7" t="s">
        <v>22</v>
      </c>
      <c r="C25" s="10" t="s">
        <v>17</v>
      </c>
      <c r="D25" s="7" t="s">
        <v>53</v>
      </c>
      <c r="E25" s="10">
        <f t="shared" si="0"/>
        <v>0</v>
      </c>
      <c r="F25" s="10">
        <v>1000</v>
      </c>
      <c r="G25" s="25"/>
      <c r="I25" s="26"/>
      <c r="J25" s="27"/>
      <c r="K25" s="26"/>
      <c r="L25" s="26"/>
      <c r="M25" s="26"/>
    </row>
    <row r="26" spans="1:13" s="24" customFormat="1" ht="27">
      <c r="A26" s="10">
        <v>14</v>
      </c>
      <c r="B26" s="7" t="s">
        <v>23</v>
      </c>
      <c r="C26" s="10" t="s">
        <v>17</v>
      </c>
      <c r="D26" s="7" t="s">
        <v>54</v>
      </c>
      <c r="E26" s="10">
        <f t="shared" si="0"/>
        <v>0</v>
      </c>
      <c r="F26" s="10">
        <v>1000</v>
      </c>
      <c r="G26" s="25"/>
      <c r="I26" s="26"/>
      <c r="J26" s="27"/>
      <c r="K26" s="26"/>
      <c r="L26" s="26"/>
      <c r="M26" s="26"/>
    </row>
    <row r="27" spans="1:13" s="24" customFormat="1" ht="40.5">
      <c r="A27" s="10">
        <v>15</v>
      </c>
      <c r="B27" s="7" t="s">
        <v>8</v>
      </c>
      <c r="C27" s="10" t="s">
        <v>17</v>
      </c>
      <c r="D27" s="7" t="s">
        <v>55</v>
      </c>
      <c r="E27" s="10">
        <f t="shared" si="0"/>
        <v>0</v>
      </c>
      <c r="F27" s="10">
        <v>40</v>
      </c>
      <c r="G27" s="25"/>
      <c r="I27" s="26"/>
      <c r="J27" s="27"/>
      <c r="K27" s="26"/>
      <c r="L27" s="26"/>
      <c r="M27" s="26"/>
    </row>
    <row r="28" spans="1:13" s="24" customFormat="1" ht="40.5">
      <c r="A28" s="10">
        <v>16</v>
      </c>
      <c r="B28" s="7" t="s">
        <v>9</v>
      </c>
      <c r="C28" s="10" t="s">
        <v>17</v>
      </c>
      <c r="D28" s="7" t="s">
        <v>55</v>
      </c>
      <c r="E28" s="10">
        <f t="shared" si="0"/>
        <v>0</v>
      </c>
      <c r="F28" s="10">
        <v>80</v>
      </c>
      <c r="G28" s="25"/>
      <c r="I28" s="26"/>
      <c r="J28" s="27"/>
      <c r="K28" s="26"/>
      <c r="L28" s="26"/>
      <c r="M28" s="26"/>
    </row>
    <row r="29" spans="1:13" s="24" customFormat="1" ht="40.5">
      <c r="A29" s="10">
        <v>17</v>
      </c>
      <c r="B29" s="7" t="s">
        <v>10</v>
      </c>
      <c r="C29" s="10" t="s">
        <v>17</v>
      </c>
      <c r="D29" s="7" t="s">
        <v>55</v>
      </c>
      <c r="E29" s="10">
        <f t="shared" si="0"/>
        <v>0</v>
      </c>
      <c r="F29" s="10">
        <v>30</v>
      </c>
      <c r="G29" s="25"/>
      <c r="I29" s="26"/>
      <c r="J29" s="27"/>
      <c r="K29" s="26"/>
      <c r="L29" s="26"/>
      <c r="M29" s="26"/>
    </row>
    <row r="30" spans="1:13" s="24" customFormat="1" ht="40.5">
      <c r="A30" s="10">
        <v>18</v>
      </c>
      <c r="B30" s="7" t="s">
        <v>11</v>
      </c>
      <c r="C30" s="10" t="s">
        <v>17</v>
      </c>
      <c r="D30" s="7" t="s">
        <v>56</v>
      </c>
      <c r="E30" s="10">
        <f t="shared" si="0"/>
        <v>0</v>
      </c>
      <c r="F30" s="10">
        <v>30</v>
      </c>
      <c r="G30" s="25"/>
      <c r="I30" s="26"/>
      <c r="J30" s="27"/>
      <c r="K30" s="26"/>
      <c r="L30" s="26"/>
      <c r="M30" s="26"/>
    </row>
    <row r="31" spans="1:13" s="24" customFormat="1" ht="40.5">
      <c r="A31" s="10">
        <v>19</v>
      </c>
      <c r="B31" s="7" t="s">
        <v>12</v>
      </c>
      <c r="C31" s="10" t="s">
        <v>17</v>
      </c>
      <c r="D31" s="7" t="s">
        <v>57</v>
      </c>
      <c r="E31" s="10">
        <f t="shared" si="0"/>
        <v>0</v>
      </c>
      <c r="F31" s="10">
        <v>10</v>
      </c>
      <c r="G31" s="25"/>
      <c r="I31" s="26"/>
      <c r="J31" s="27"/>
      <c r="K31" s="26"/>
      <c r="L31" s="26"/>
      <c r="M31" s="26"/>
    </row>
    <row r="32" spans="1:13" s="24" customFormat="1" ht="40.5">
      <c r="A32" s="10">
        <v>20</v>
      </c>
      <c r="B32" s="7" t="s">
        <v>13</v>
      </c>
      <c r="C32" s="10" t="s">
        <v>17</v>
      </c>
      <c r="D32" s="7" t="s">
        <v>57</v>
      </c>
      <c r="E32" s="10">
        <f t="shared" si="0"/>
        <v>0</v>
      </c>
      <c r="F32" s="10">
        <v>10</v>
      </c>
      <c r="G32" s="25"/>
      <c r="I32" s="26"/>
      <c r="J32" s="27"/>
      <c r="K32" s="26"/>
      <c r="L32" s="26"/>
      <c r="M32" s="26"/>
    </row>
    <row r="33" spans="1:13" s="24" customFormat="1" ht="40.5">
      <c r="A33" s="10">
        <v>21</v>
      </c>
      <c r="B33" s="7" t="s">
        <v>14</v>
      </c>
      <c r="C33" s="10" t="s">
        <v>17</v>
      </c>
      <c r="D33" s="7" t="s">
        <v>58</v>
      </c>
      <c r="E33" s="10">
        <f t="shared" si="0"/>
        <v>0</v>
      </c>
      <c r="F33" s="10">
        <v>70</v>
      </c>
      <c r="G33" s="25"/>
      <c r="I33" s="26"/>
      <c r="J33" s="27"/>
      <c r="K33" s="26"/>
      <c r="L33" s="26"/>
      <c r="M33" s="26"/>
    </row>
    <row r="34" spans="1:13" s="24" customFormat="1" ht="40.5">
      <c r="A34" s="10">
        <v>22</v>
      </c>
      <c r="B34" s="7" t="s">
        <v>15</v>
      </c>
      <c r="C34" s="10" t="s">
        <v>17</v>
      </c>
      <c r="D34" s="7" t="s">
        <v>59</v>
      </c>
      <c r="E34" s="10">
        <f t="shared" si="0"/>
        <v>0</v>
      </c>
      <c r="F34" s="10">
        <v>2000</v>
      </c>
      <c r="G34" s="25"/>
      <c r="I34" s="26"/>
      <c r="J34" s="26"/>
      <c r="K34" s="26"/>
      <c r="L34" s="26"/>
      <c r="M34" s="26"/>
    </row>
    <row r="35" spans="1:13" s="24" customFormat="1" ht="27">
      <c r="A35" s="10">
        <v>23</v>
      </c>
      <c r="B35" s="7" t="s">
        <v>16</v>
      </c>
      <c r="C35" s="10" t="s">
        <v>17</v>
      </c>
      <c r="D35" s="7" t="s">
        <v>60</v>
      </c>
      <c r="E35" s="10">
        <f t="shared" si="0"/>
        <v>0</v>
      </c>
      <c r="F35" s="10">
        <v>2</v>
      </c>
      <c r="G35" s="25"/>
      <c r="I35" s="26"/>
      <c r="J35" s="26"/>
      <c r="K35" s="26"/>
      <c r="L35" s="26"/>
      <c r="M35" s="26"/>
    </row>
    <row r="36" spans="1:13" s="24" customFormat="1" ht="94.5">
      <c r="A36" s="10">
        <v>24</v>
      </c>
      <c r="B36" s="7" t="s">
        <v>24</v>
      </c>
      <c r="C36" s="10" t="s">
        <v>17</v>
      </c>
      <c r="D36" s="7" t="s">
        <v>61</v>
      </c>
      <c r="E36" s="10">
        <f t="shared" si="0"/>
        <v>0</v>
      </c>
      <c r="F36" s="10">
        <v>4000</v>
      </c>
      <c r="G36" s="25"/>
      <c r="I36" s="26"/>
      <c r="J36" s="26"/>
      <c r="K36" s="26"/>
      <c r="L36" s="26"/>
      <c r="M36" s="26"/>
    </row>
    <row r="37" spans="1:13" s="24" customFormat="1" ht="81">
      <c r="A37" s="10">
        <v>25</v>
      </c>
      <c r="B37" s="7" t="s">
        <v>25</v>
      </c>
      <c r="C37" s="10" t="s">
        <v>17</v>
      </c>
      <c r="D37" s="7" t="s">
        <v>62</v>
      </c>
      <c r="E37" s="10">
        <f t="shared" si="0"/>
        <v>0</v>
      </c>
      <c r="F37" s="10">
        <v>600</v>
      </c>
      <c r="G37" s="25"/>
      <c r="I37" s="27"/>
      <c r="J37" s="26"/>
      <c r="K37" s="26"/>
      <c r="L37" s="26"/>
      <c r="M37" s="26"/>
    </row>
    <row r="38" spans="1:13" s="24" customFormat="1" ht="81">
      <c r="A38" s="10">
        <v>26</v>
      </c>
      <c r="B38" s="7" t="s">
        <v>26</v>
      </c>
      <c r="C38" s="10" t="s">
        <v>17</v>
      </c>
      <c r="D38" s="7" t="s">
        <v>63</v>
      </c>
      <c r="E38" s="10">
        <f t="shared" si="0"/>
        <v>0</v>
      </c>
      <c r="F38" s="10">
        <v>300</v>
      </c>
      <c r="G38" s="25"/>
      <c r="I38" s="26"/>
      <c r="J38" s="26"/>
      <c r="K38" s="26"/>
      <c r="L38" s="26"/>
      <c r="M38" s="26"/>
    </row>
    <row r="39" spans="1:13" s="24" customFormat="1" ht="40.5">
      <c r="A39" s="10">
        <v>27</v>
      </c>
      <c r="B39" s="7" t="s">
        <v>37</v>
      </c>
      <c r="C39" s="10" t="s">
        <v>17</v>
      </c>
      <c r="D39" s="7" t="s">
        <v>55</v>
      </c>
      <c r="E39" s="10">
        <f t="shared" si="0"/>
        <v>0</v>
      </c>
      <c r="F39" s="10">
        <v>2</v>
      </c>
      <c r="G39" s="25"/>
      <c r="I39" s="26"/>
      <c r="J39" s="26"/>
      <c r="K39" s="26"/>
      <c r="L39" s="26"/>
      <c r="M39" s="26"/>
    </row>
    <row r="40" spans="1:13" s="24" customFormat="1" ht="40.5">
      <c r="A40" s="10">
        <v>28</v>
      </c>
      <c r="B40" s="7" t="s">
        <v>38</v>
      </c>
      <c r="C40" s="10" t="s">
        <v>17</v>
      </c>
      <c r="D40" s="7" t="s">
        <v>55</v>
      </c>
      <c r="E40" s="10">
        <f t="shared" si="0"/>
        <v>0</v>
      </c>
      <c r="F40" s="10">
        <v>1</v>
      </c>
      <c r="G40" s="25"/>
      <c r="I40" s="26"/>
      <c r="J40" s="26"/>
      <c r="K40" s="26"/>
      <c r="L40" s="26"/>
      <c r="M40" s="26"/>
    </row>
    <row r="41" spans="1:13" s="24" customFormat="1" ht="40.5">
      <c r="A41" s="10">
        <v>29</v>
      </c>
      <c r="B41" s="7" t="s">
        <v>39</v>
      </c>
      <c r="C41" s="10" t="s">
        <v>17</v>
      </c>
      <c r="D41" s="7" t="s">
        <v>55</v>
      </c>
      <c r="E41" s="10">
        <f t="shared" si="0"/>
        <v>0</v>
      </c>
      <c r="F41" s="10">
        <v>1</v>
      </c>
      <c r="G41" s="25"/>
      <c r="I41" s="26"/>
      <c r="J41" s="26"/>
      <c r="K41" s="26"/>
      <c r="L41" s="26"/>
      <c r="M41" s="26"/>
    </row>
    <row r="42" spans="1:13" s="24" customFormat="1" ht="148.5">
      <c r="A42" s="10">
        <v>30</v>
      </c>
      <c r="B42" s="7" t="s">
        <v>27</v>
      </c>
      <c r="C42" s="10" t="s">
        <v>17</v>
      </c>
      <c r="D42" s="7" t="s">
        <v>64</v>
      </c>
      <c r="E42" s="10">
        <f t="shared" si="0"/>
        <v>0</v>
      </c>
      <c r="F42" s="10">
        <v>150</v>
      </c>
      <c r="G42" s="25"/>
      <c r="I42" s="26"/>
      <c r="J42" s="26"/>
      <c r="K42" s="26"/>
      <c r="L42" s="26"/>
      <c r="M42" s="26"/>
    </row>
    <row r="43" spans="1:13" s="24" customFormat="1" ht="121.5">
      <c r="A43" s="10">
        <v>31</v>
      </c>
      <c r="B43" s="7" t="s">
        <v>28</v>
      </c>
      <c r="C43" s="10" t="s">
        <v>17</v>
      </c>
      <c r="D43" s="7" t="s">
        <v>65</v>
      </c>
      <c r="E43" s="10">
        <f t="shared" si="0"/>
        <v>0</v>
      </c>
      <c r="F43" s="10">
        <v>150</v>
      </c>
      <c r="G43" s="25"/>
      <c r="I43" s="26"/>
      <c r="J43" s="26"/>
      <c r="K43" s="26"/>
      <c r="L43" s="26"/>
      <c r="M43" s="26"/>
    </row>
    <row r="44" spans="1:13" s="24" customFormat="1" ht="121.5">
      <c r="A44" s="10">
        <v>32</v>
      </c>
      <c r="B44" s="7" t="s">
        <v>29</v>
      </c>
      <c r="C44" s="10" t="s">
        <v>17</v>
      </c>
      <c r="D44" s="7" t="s">
        <v>66</v>
      </c>
      <c r="E44" s="10">
        <f t="shared" si="0"/>
        <v>0</v>
      </c>
      <c r="F44" s="10">
        <v>150</v>
      </c>
      <c r="G44" s="25"/>
      <c r="I44" s="26"/>
      <c r="J44" s="26"/>
      <c r="K44" s="26"/>
      <c r="L44" s="26"/>
      <c r="M44" s="26"/>
    </row>
    <row r="45" spans="1:13" s="24" customFormat="1" ht="54">
      <c r="A45" s="10">
        <v>33</v>
      </c>
      <c r="B45" s="7" t="s">
        <v>30</v>
      </c>
      <c r="C45" s="10" t="s">
        <v>17</v>
      </c>
      <c r="D45" s="7" t="s">
        <v>67</v>
      </c>
      <c r="E45" s="10">
        <f t="shared" si="0"/>
        <v>0</v>
      </c>
      <c r="F45" s="10">
        <v>300</v>
      </c>
      <c r="G45" s="25"/>
      <c r="I45" s="26"/>
      <c r="J45" s="26"/>
      <c r="K45" s="26"/>
      <c r="L45" s="26"/>
      <c r="M45" s="26"/>
    </row>
    <row r="46" spans="1:13" s="24" customFormat="1" ht="54">
      <c r="A46" s="10">
        <v>34</v>
      </c>
      <c r="B46" s="7" t="s">
        <v>31</v>
      </c>
      <c r="C46" s="10" t="s">
        <v>17</v>
      </c>
      <c r="D46" s="7" t="s">
        <v>68</v>
      </c>
      <c r="E46" s="10">
        <f t="shared" si="0"/>
        <v>0</v>
      </c>
      <c r="F46" s="10">
        <v>1000</v>
      </c>
      <c r="G46" s="25"/>
      <c r="I46" s="26"/>
      <c r="J46" s="26"/>
      <c r="K46" s="26"/>
      <c r="L46" s="26"/>
      <c r="M46" s="26"/>
    </row>
    <row r="47" spans="1:13" s="24" customFormat="1" ht="16.5" customHeight="1">
      <c r="A47" s="10">
        <v>35</v>
      </c>
      <c r="B47" s="7" t="s">
        <v>32</v>
      </c>
      <c r="C47" s="10" t="s">
        <v>17</v>
      </c>
      <c r="D47" s="7" t="s">
        <v>69</v>
      </c>
      <c r="E47" s="10">
        <f t="shared" si="0"/>
        <v>0</v>
      </c>
      <c r="F47" s="10">
        <v>2500</v>
      </c>
      <c r="G47" s="25"/>
      <c r="I47" s="26"/>
      <c r="J47" s="26"/>
      <c r="K47" s="26"/>
      <c r="L47" s="26"/>
      <c r="M47" s="26"/>
    </row>
    <row r="48" spans="1:13" s="24" customFormat="1" ht="40.5">
      <c r="A48" s="10">
        <v>36</v>
      </c>
      <c r="B48" s="7" t="s">
        <v>33</v>
      </c>
      <c r="C48" s="10" t="s">
        <v>17</v>
      </c>
      <c r="D48" s="7" t="s">
        <v>70</v>
      </c>
      <c r="E48" s="10">
        <f t="shared" si="0"/>
        <v>0</v>
      </c>
      <c r="F48" s="10">
        <v>150</v>
      </c>
      <c r="G48" s="25"/>
      <c r="I48" s="26"/>
      <c r="J48" s="26"/>
      <c r="K48" s="26"/>
      <c r="L48" s="26"/>
      <c r="M48" s="26"/>
    </row>
    <row r="49" spans="1:13" s="24" customFormat="1" ht="135">
      <c r="A49" s="10">
        <v>37</v>
      </c>
      <c r="B49" s="7" t="s">
        <v>34</v>
      </c>
      <c r="C49" s="10" t="s">
        <v>17</v>
      </c>
      <c r="D49" s="8" t="s">
        <v>71</v>
      </c>
      <c r="E49" s="10">
        <f t="shared" si="0"/>
        <v>0</v>
      </c>
      <c r="F49" s="10">
        <v>150</v>
      </c>
      <c r="G49" s="25"/>
      <c r="I49" s="26"/>
      <c r="J49" s="26"/>
      <c r="K49" s="26"/>
      <c r="L49" s="26"/>
      <c r="M49" s="26"/>
    </row>
    <row r="50" spans="1:13" s="24" customFormat="1" ht="94.5">
      <c r="A50" s="10">
        <v>38</v>
      </c>
      <c r="B50" s="7" t="s">
        <v>35</v>
      </c>
      <c r="C50" s="10" t="s">
        <v>17</v>
      </c>
      <c r="D50" s="7" t="s">
        <v>72</v>
      </c>
      <c r="E50" s="10">
        <f t="shared" si="0"/>
        <v>0</v>
      </c>
      <c r="F50" s="10">
        <v>20000</v>
      </c>
      <c r="G50" s="25"/>
      <c r="I50" s="26"/>
      <c r="J50" s="26"/>
      <c r="K50" s="26"/>
      <c r="L50" s="26"/>
      <c r="M50" s="26"/>
    </row>
    <row r="51" spans="1:13" s="24" customFormat="1" ht="28.5" customHeight="1">
      <c r="A51" s="62" t="s">
        <v>77</v>
      </c>
      <c r="B51" s="63"/>
      <c r="C51" s="63"/>
      <c r="D51" s="64"/>
      <c r="E51" s="10"/>
      <c r="F51" s="10"/>
      <c r="G51" s="25"/>
      <c r="I51" s="26"/>
      <c r="J51" s="26"/>
      <c r="K51" s="26"/>
      <c r="L51" s="26"/>
      <c r="M51" s="26"/>
    </row>
    <row r="52" spans="1:13" s="24" customFormat="1" ht="47.25" customHeight="1">
      <c r="A52" s="62" t="s">
        <v>78</v>
      </c>
      <c r="B52" s="63"/>
      <c r="C52" s="63"/>
      <c r="D52" s="64"/>
      <c r="E52" s="10"/>
      <c r="F52" s="10"/>
      <c r="G52" s="25"/>
      <c r="I52" s="26"/>
      <c r="J52" s="26"/>
      <c r="K52" s="26"/>
      <c r="L52" s="26"/>
      <c r="M52" s="26"/>
    </row>
    <row r="53" spans="1:13" s="24" customFormat="1" ht="14.25">
      <c r="A53" s="65" t="s">
        <v>76</v>
      </c>
      <c r="B53" s="66"/>
      <c r="C53" s="66"/>
      <c r="D53" s="67"/>
      <c r="E53" s="10"/>
      <c r="F53" s="10"/>
      <c r="G53" s="15">
        <f>SUM(G13:G50)</f>
        <v>0</v>
      </c>
      <c r="H53" s="26"/>
      <c r="I53" s="28"/>
      <c r="J53" s="26"/>
      <c r="K53" s="28"/>
      <c r="L53" s="26"/>
      <c r="M53" s="9"/>
    </row>
    <row r="54" spans="1:13" s="24" customFormat="1" ht="54.75" customHeight="1">
      <c r="A54" s="55" t="s">
        <v>41</v>
      </c>
      <c r="B54" s="56" t="s">
        <v>18</v>
      </c>
      <c r="C54" s="56" t="s">
        <v>0</v>
      </c>
      <c r="D54" s="57" t="s">
        <v>73</v>
      </c>
      <c r="E54" s="57" t="s">
        <v>40</v>
      </c>
      <c r="F54" s="56" t="s">
        <v>36</v>
      </c>
      <c r="G54" s="56"/>
      <c r="H54" s="53"/>
      <c r="I54" s="53"/>
      <c r="J54" s="53"/>
      <c r="K54" s="53"/>
      <c r="L54" s="52"/>
      <c r="M54" s="52"/>
    </row>
    <row r="55" spans="1:13" s="24" customFormat="1" ht="15" customHeight="1">
      <c r="A55" s="55"/>
      <c r="B55" s="56"/>
      <c r="C55" s="56"/>
      <c r="D55" s="58"/>
      <c r="E55" s="58"/>
      <c r="F55" s="56" t="s">
        <v>1</v>
      </c>
      <c r="G55" s="56"/>
      <c r="H55" s="53"/>
      <c r="I55" s="53"/>
      <c r="J55" s="53"/>
      <c r="K55" s="53"/>
      <c r="L55" s="52"/>
      <c r="M55" s="52"/>
    </row>
    <row r="56" spans="1:13" s="24" customFormat="1" ht="15" customHeight="1">
      <c r="A56" s="55"/>
      <c r="B56" s="56"/>
      <c r="C56" s="56"/>
      <c r="D56" s="58"/>
      <c r="E56" s="58"/>
      <c r="F56" s="57" t="s">
        <v>81</v>
      </c>
      <c r="G56" s="57" t="s">
        <v>82</v>
      </c>
      <c r="H56" s="53"/>
      <c r="I56" s="53"/>
      <c r="J56" s="53"/>
      <c r="K56" s="53"/>
      <c r="L56" s="52"/>
      <c r="M56" s="52"/>
    </row>
    <row r="57" spans="1:13" s="24" customFormat="1" ht="14.25">
      <c r="A57" s="72" t="s">
        <v>83</v>
      </c>
      <c r="B57" s="73"/>
      <c r="C57" s="73"/>
      <c r="D57" s="74"/>
      <c r="E57" s="78"/>
      <c r="F57" s="78"/>
      <c r="G57" s="78"/>
      <c r="H57" s="26"/>
      <c r="I57" s="26"/>
      <c r="J57" s="27"/>
      <c r="K57" s="26"/>
      <c r="L57" s="26"/>
      <c r="M57" s="26"/>
    </row>
    <row r="58" spans="1:13" s="24" customFormat="1" ht="54">
      <c r="A58" s="10">
        <v>39</v>
      </c>
      <c r="B58" s="10" t="s">
        <v>172</v>
      </c>
      <c r="C58" s="10" t="s">
        <v>17</v>
      </c>
      <c r="D58" s="11" t="s">
        <v>86</v>
      </c>
      <c r="E58" s="10">
        <f>G58/F58</f>
        <v>0</v>
      </c>
      <c r="F58" s="10">
        <v>15000</v>
      </c>
      <c r="G58" s="29"/>
    </row>
    <row r="59" spans="1:13" s="24" customFormat="1" ht="40.5">
      <c r="A59" s="29">
        <v>40</v>
      </c>
      <c r="B59" s="10" t="s">
        <v>84</v>
      </c>
      <c r="C59" s="10" t="s">
        <v>17</v>
      </c>
      <c r="D59" s="11" t="s">
        <v>87</v>
      </c>
      <c r="E59" s="10">
        <f t="shared" ref="E59:E62" si="1">G59/F59</f>
        <v>0</v>
      </c>
      <c r="F59" s="10">
        <v>25000</v>
      </c>
      <c r="G59" s="29"/>
    </row>
    <row r="60" spans="1:13" s="24" customFormat="1" ht="54">
      <c r="A60" s="10">
        <v>41</v>
      </c>
      <c r="B60" s="10" t="s">
        <v>173</v>
      </c>
      <c r="C60" s="10" t="s">
        <v>17</v>
      </c>
      <c r="D60" s="11" t="s">
        <v>88</v>
      </c>
      <c r="E60" s="10">
        <f t="shared" si="1"/>
        <v>0</v>
      </c>
      <c r="F60" s="10">
        <v>10</v>
      </c>
      <c r="G60" s="29"/>
    </row>
    <row r="61" spans="1:13" s="24" customFormat="1" ht="54">
      <c r="A61" s="29">
        <v>42</v>
      </c>
      <c r="B61" s="10" t="s">
        <v>174</v>
      </c>
      <c r="C61" s="10" t="s">
        <v>17</v>
      </c>
      <c r="D61" s="11" t="s">
        <v>86</v>
      </c>
      <c r="E61" s="10">
        <f t="shared" si="1"/>
        <v>0</v>
      </c>
      <c r="F61" s="10">
        <v>1000</v>
      </c>
      <c r="G61" s="29"/>
    </row>
    <row r="62" spans="1:13" s="24" customFormat="1" ht="54">
      <c r="A62" s="10">
        <v>43</v>
      </c>
      <c r="B62" s="10" t="s">
        <v>175</v>
      </c>
      <c r="C62" s="10" t="s">
        <v>17</v>
      </c>
      <c r="D62" s="11" t="s">
        <v>86</v>
      </c>
      <c r="E62" s="10">
        <f t="shared" si="1"/>
        <v>0</v>
      </c>
      <c r="F62" s="10">
        <v>4000</v>
      </c>
      <c r="G62" s="29"/>
    </row>
    <row r="63" spans="1:13" s="24" customFormat="1" ht="14.25">
      <c r="A63" s="75" t="s">
        <v>85</v>
      </c>
      <c r="B63" s="76"/>
      <c r="C63" s="76"/>
      <c r="D63" s="77"/>
      <c r="E63" s="30"/>
      <c r="F63" s="30"/>
      <c r="G63" s="31">
        <f>SUM(G58:G62)</f>
        <v>0</v>
      </c>
    </row>
    <row r="64" spans="1:13" s="24" customFormat="1" ht="54.75" customHeight="1">
      <c r="A64" s="55" t="s">
        <v>41</v>
      </c>
      <c r="B64" s="56" t="s">
        <v>18</v>
      </c>
      <c r="C64" s="56" t="s">
        <v>0</v>
      </c>
      <c r="D64" s="57" t="s">
        <v>73</v>
      </c>
      <c r="E64" s="57" t="s">
        <v>40</v>
      </c>
      <c r="F64" s="56" t="s">
        <v>36</v>
      </c>
      <c r="G64" s="56"/>
      <c r="H64" s="53"/>
      <c r="I64" s="53"/>
      <c r="J64" s="53"/>
      <c r="K64" s="53"/>
      <c r="L64" s="52"/>
      <c r="M64" s="52"/>
    </row>
    <row r="65" spans="1:13" s="24" customFormat="1" ht="15" customHeight="1">
      <c r="A65" s="55"/>
      <c r="B65" s="56"/>
      <c r="C65" s="56"/>
      <c r="D65" s="58"/>
      <c r="E65" s="58"/>
      <c r="F65" s="56" t="s">
        <v>1</v>
      </c>
      <c r="G65" s="56"/>
      <c r="H65" s="53"/>
      <c r="I65" s="53"/>
      <c r="J65" s="53"/>
      <c r="K65" s="53"/>
      <c r="L65" s="52"/>
      <c r="M65" s="52"/>
    </row>
    <row r="66" spans="1:13" s="24" customFormat="1" ht="15" customHeight="1">
      <c r="A66" s="55"/>
      <c r="B66" s="56"/>
      <c r="C66" s="56"/>
      <c r="D66" s="58"/>
      <c r="E66" s="58"/>
      <c r="F66" s="57" t="s">
        <v>81</v>
      </c>
      <c r="G66" s="57" t="s">
        <v>82</v>
      </c>
      <c r="H66" s="53"/>
      <c r="I66" s="53"/>
      <c r="J66" s="53"/>
      <c r="K66" s="53"/>
      <c r="L66" s="52"/>
      <c r="M66" s="52"/>
    </row>
    <row r="67" spans="1:13" s="24" customFormat="1" ht="14.25">
      <c r="A67" s="72" t="s">
        <v>89</v>
      </c>
      <c r="B67" s="73"/>
      <c r="C67" s="73"/>
      <c r="D67" s="74"/>
      <c r="E67" s="78"/>
      <c r="F67" s="78"/>
      <c r="G67" s="78"/>
      <c r="H67" s="26"/>
      <c r="I67" s="26"/>
      <c r="J67" s="27"/>
      <c r="K67" s="26"/>
      <c r="L67" s="26"/>
      <c r="M67" s="26"/>
    </row>
    <row r="68" spans="1:13" s="24" customFormat="1" ht="81">
      <c r="A68" s="10">
        <v>44</v>
      </c>
      <c r="B68" s="39" t="s">
        <v>90</v>
      </c>
      <c r="C68" s="32" t="s">
        <v>17</v>
      </c>
      <c r="D68" s="7" t="s">
        <v>95</v>
      </c>
      <c r="E68" s="12">
        <f>G68/F68</f>
        <v>0</v>
      </c>
      <c r="F68" s="12">
        <v>20000</v>
      </c>
      <c r="G68" s="29"/>
    </row>
    <row r="69" spans="1:13" s="24" customFormat="1" ht="81">
      <c r="A69" s="29">
        <v>45</v>
      </c>
      <c r="B69" s="39" t="s">
        <v>91</v>
      </c>
      <c r="C69" s="32" t="s">
        <v>17</v>
      </c>
      <c r="D69" s="33" t="s">
        <v>95</v>
      </c>
      <c r="E69" s="12">
        <f t="shared" ref="E69:E73" si="2">G69/F69</f>
        <v>0</v>
      </c>
      <c r="F69" s="12">
        <v>4000</v>
      </c>
      <c r="G69" s="29"/>
    </row>
    <row r="70" spans="1:13" s="24" customFormat="1" ht="81">
      <c r="A70" s="10">
        <v>46</v>
      </c>
      <c r="B70" s="39" t="s">
        <v>92</v>
      </c>
      <c r="C70" s="32" t="s">
        <v>17</v>
      </c>
      <c r="D70" s="33" t="s">
        <v>95</v>
      </c>
      <c r="E70" s="12">
        <f t="shared" si="2"/>
        <v>0</v>
      </c>
      <c r="F70" s="12">
        <v>1000</v>
      </c>
      <c r="G70" s="29"/>
    </row>
    <row r="71" spans="1:13" s="24" customFormat="1" ht="54">
      <c r="A71" s="29">
        <v>47</v>
      </c>
      <c r="B71" s="39" t="s">
        <v>93</v>
      </c>
      <c r="C71" s="32" t="s">
        <v>17</v>
      </c>
      <c r="D71" s="33" t="s">
        <v>96</v>
      </c>
      <c r="E71" s="12">
        <f t="shared" si="2"/>
        <v>0</v>
      </c>
      <c r="F71" s="12">
        <v>3000</v>
      </c>
      <c r="G71" s="29"/>
    </row>
    <row r="72" spans="1:13" s="24" customFormat="1" ht="54">
      <c r="A72" s="10">
        <v>48</v>
      </c>
      <c r="B72" s="39" t="s">
        <v>20</v>
      </c>
      <c r="C72" s="32" t="s">
        <v>17</v>
      </c>
      <c r="D72" s="33" t="s">
        <v>97</v>
      </c>
      <c r="E72" s="12">
        <f t="shared" si="2"/>
        <v>0</v>
      </c>
      <c r="F72" s="12">
        <v>60</v>
      </c>
      <c r="G72" s="29"/>
    </row>
    <row r="73" spans="1:13" s="24" customFormat="1" ht="54">
      <c r="A73" s="29">
        <v>49</v>
      </c>
      <c r="B73" s="39" t="s">
        <v>94</v>
      </c>
      <c r="C73" s="32" t="s">
        <v>17</v>
      </c>
      <c r="D73" s="33" t="s">
        <v>98</v>
      </c>
      <c r="E73" s="12">
        <f t="shared" si="2"/>
        <v>0</v>
      </c>
      <c r="F73" s="12">
        <v>100</v>
      </c>
      <c r="G73" s="29"/>
    </row>
    <row r="74" spans="1:13" s="24" customFormat="1" ht="14.25">
      <c r="A74" s="80" t="s">
        <v>85</v>
      </c>
      <c r="B74" s="81"/>
      <c r="C74" s="81"/>
      <c r="D74" s="82"/>
      <c r="E74" s="29"/>
      <c r="F74" s="29"/>
      <c r="G74" s="34">
        <f>SUM(G68:G73)</f>
        <v>0</v>
      </c>
    </row>
    <row r="75" spans="1:13" s="24" customFormat="1" ht="53.25" customHeight="1">
      <c r="A75" s="55" t="s">
        <v>41</v>
      </c>
      <c r="B75" s="56" t="s">
        <v>18</v>
      </c>
      <c r="C75" s="56" t="s">
        <v>0</v>
      </c>
      <c r="D75" s="57" t="s">
        <v>73</v>
      </c>
      <c r="E75" s="57" t="s">
        <v>40</v>
      </c>
      <c r="F75" s="56" t="s">
        <v>36</v>
      </c>
      <c r="G75" s="56"/>
      <c r="H75" s="53"/>
      <c r="I75" s="53"/>
      <c r="J75" s="53"/>
      <c r="K75" s="53"/>
      <c r="L75" s="52"/>
      <c r="M75" s="52"/>
    </row>
    <row r="76" spans="1:13" s="24" customFormat="1" ht="15" customHeight="1">
      <c r="A76" s="55"/>
      <c r="B76" s="56"/>
      <c r="C76" s="56"/>
      <c r="D76" s="58"/>
      <c r="E76" s="58"/>
      <c r="F76" s="56" t="s">
        <v>1</v>
      </c>
      <c r="G76" s="56"/>
      <c r="H76" s="53"/>
      <c r="I76" s="53"/>
      <c r="J76" s="53"/>
      <c r="K76" s="53"/>
      <c r="L76" s="52"/>
      <c r="M76" s="52"/>
    </row>
    <row r="77" spans="1:13" s="24" customFormat="1" ht="15" customHeight="1">
      <c r="A77" s="55"/>
      <c r="B77" s="56"/>
      <c r="C77" s="56"/>
      <c r="D77" s="58"/>
      <c r="E77" s="58"/>
      <c r="F77" s="57" t="s">
        <v>81</v>
      </c>
      <c r="G77" s="57" t="s">
        <v>82</v>
      </c>
      <c r="H77" s="53"/>
      <c r="I77" s="53"/>
      <c r="J77" s="53"/>
      <c r="K77" s="53"/>
      <c r="L77" s="52"/>
      <c r="M77" s="52"/>
    </row>
    <row r="78" spans="1:13" s="24" customFormat="1" ht="14.25">
      <c r="A78" s="72" t="s">
        <v>99</v>
      </c>
      <c r="B78" s="73"/>
      <c r="C78" s="73"/>
      <c r="D78" s="74"/>
      <c r="E78" s="58"/>
      <c r="F78" s="58"/>
      <c r="G78" s="58"/>
      <c r="H78" s="26"/>
      <c r="I78" s="26"/>
      <c r="J78" s="27"/>
      <c r="K78" s="26"/>
      <c r="L78" s="26"/>
      <c r="M78" s="26"/>
    </row>
    <row r="79" spans="1:13" s="24" customFormat="1" ht="40.5">
      <c r="A79" s="35">
        <v>50</v>
      </c>
      <c r="B79" s="7" t="s">
        <v>100</v>
      </c>
      <c r="C79" s="29" t="s">
        <v>17</v>
      </c>
      <c r="D79" s="33" t="s">
        <v>101</v>
      </c>
      <c r="E79" s="29">
        <f>G79/F79</f>
        <v>0</v>
      </c>
      <c r="F79" s="29">
        <v>15000</v>
      </c>
      <c r="G79" s="29"/>
    </row>
    <row r="80" spans="1:13" s="24" customFormat="1" ht="14.25">
      <c r="A80" s="75" t="s">
        <v>85</v>
      </c>
      <c r="B80" s="76"/>
      <c r="C80" s="76"/>
      <c r="D80" s="77"/>
      <c r="E80" s="29"/>
      <c r="F80" s="29"/>
      <c r="G80" s="34">
        <f>SUM(G79)</f>
        <v>0</v>
      </c>
    </row>
    <row r="81" spans="1:13" s="24" customFormat="1" ht="39.75" customHeight="1">
      <c r="A81" s="103"/>
      <c r="B81" s="104"/>
      <c r="C81" s="104"/>
      <c r="D81" s="104"/>
      <c r="E81" s="104"/>
      <c r="F81" s="104"/>
      <c r="G81" s="105"/>
    </row>
    <row r="82" spans="1:13" s="24" customFormat="1" ht="57.75" customHeight="1">
      <c r="A82" s="83" t="s">
        <v>41</v>
      </c>
      <c r="B82" s="84" t="s">
        <v>18</v>
      </c>
      <c r="C82" s="84" t="s">
        <v>0</v>
      </c>
      <c r="D82" s="85" t="s">
        <v>73</v>
      </c>
      <c r="E82" s="85" t="s">
        <v>40</v>
      </c>
      <c r="F82" s="84" t="s">
        <v>36</v>
      </c>
      <c r="G82" s="84"/>
      <c r="H82" s="53"/>
      <c r="I82" s="53"/>
      <c r="J82" s="53"/>
      <c r="K82" s="53"/>
      <c r="L82" s="52"/>
      <c r="M82" s="52"/>
    </row>
    <row r="83" spans="1:13" s="24" customFormat="1" ht="15" customHeight="1">
      <c r="A83" s="83"/>
      <c r="B83" s="84"/>
      <c r="C83" s="84"/>
      <c r="D83" s="86"/>
      <c r="E83" s="86"/>
      <c r="F83" s="84" t="s">
        <v>1</v>
      </c>
      <c r="G83" s="84"/>
      <c r="H83" s="53"/>
      <c r="I83" s="53"/>
      <c r="J83" s="53"/>
      <c r="K83" s="53"/>
      <c r="L83" s="52"/>
      <c r="M83" s="52"/>
    </row>
    <row r="84" spans="1:13" s="24" customFormat="1" ht="15" customHeight="1">
      <c r="A84" s="83"/>
      <c r="B84" s="84"/>
      <c r="C84" s="84"/>
      <c r="D84" s="86"/>
      <c r="E84" s="86"/>
      <c r="F84" s="85" t="s">
        <v>81</v>
      </c>
      <c r="G84" s="85" t="s">
        <v>82</v>
      </c>
      <c r="H84" s="53"/>
      <c r="I84" s="53"/>
      <c r="J84" s="53"/>
      <c r="K84" s="53"/>
      <c r="L84" s="52"/>
      <c r="M84" s="52"/>
    </row>
    <row r="85" spans="1:13" s="24" customFormat="1" ht="14.25">
      <c r="A85" s="87" t="s">
        <v>102</v>
      </c>
      <c r="B85" s="88"/>
      <c r="C85" s="88"/>
      <c r="D85" s="89"/>
      <c r="E85" s="86"/>
      <c r="F85" s="86"/>
      <c r="G85" s="86"/>
      <c r="H85" s="26"/>
      <c r="I85" s="26"/>
      <c r="J85" s="27"/>
      <c r="K85" s="26"/>
      <c r="L85" s="26"/>
      <c r="M85" s="26"/>
    </row>
    <row r="86" spans="1:13" s="24" customFormat="1" ht="94.5">
      <c r="A86" s="43">
        <v>51</v>
      </c>
      <c r="B86" s="13" t="s">
        <v>103</v>
      </c>
      <c r="C86" s="13" t="s">
        <v>17</v>
      </c>
      <c r="D86" s="41" t="s">
        <v>105</v>
      </c>
      <c r="E86" s="13">
        <f>G86/F86</f>
        <v>0</v>
      </c>
      <c r="F86" s="13">
        <v>20000</v>
      </c>
      <c r="G86" s="44"/>
    </row>
    <row r="87" spans="1:13" s="24" customFormat="1" ht="94.5">
      <c r="A87" s="43">
        <v>52</v>
      </c>
      <c r="B87" s="13" t="s">
        <v>104</v>
      </c>
      <c r="C87" s="13" t="s">
        <v>17</v>
      </c>
      <c r="D87" s="41" t="s">
        <v>105</v>
      </c>
      <c r="E87" s="13">
        <f>G87/F87</f>
        <v>0</v>
      </c>
      <c r="F87" s="13">
        <v>10000</v>
      </c>
      <c r="G87" s="44"/>
    </row>
    <row r="88" spans="1:13" s="24" customFormat="1" ht="14.25">
      <c r="A88" s="90" t="s">
        <v>85</v>
      </c>
      <c r="B88" s="91"/>
      <c r="C88" s="91"/>
      <c r="D88" s="92"/>
      <c r="E88" s="45"/>
      <c r="F88" s="45"/>
      <c r="G88" s="46">
        <f>SUM(G86:G87)</f>
        <v>0</v>
      </c>
    </row>
    <row r="89" spans="1:13" s="24" customFormat="1" ht="58.5" customHeight="1">
      <c r="A89" s="83" t="s">
        <v>41</v>
      </c>
      <c r="B89" s="84" t="s">
        <v>18</v>
      </c>
      <c r="C89" s="84" t="s">
        <v>0</v>
      </c>
      <c r="D89" s="85" t="s">
        <v>73</v>
      </c>
      <c r="E89" s="85" t="s">
        <v>40</v>
      </c>
      <c r="F89" s="84" t="s">
        <v>36</v>
      </c>
      <c r="G89" s="84"/>
      <c r="H89" s="53"/>
      <c r="I89" s="53"/>
      <c r="J89" s="53"/>
      <c r="K89" s="53"/>
      <c r="L89" s="52"/>
      <c r="M89" s="52"/>
    </row>
    <row r="90" spans="1:13" s="24" customFormat="1" ht="15" customHeight="1">
      <c r="A90" s="83"/>
      <c r="B90" s="84"/>
      <c r="C90" s="84"/>
      <c r="D90" s="86"/>
      <c r="E90" s="86"/>
      <c r="F90" s="84" t="s">
        <v>1</v>
      </c>
      <c r="G90" s="84"/>
      <c r="H90" s="53"/>
      <c r="I90" s="53"/>
      <c r="J90" s="53"/>
      <c r="K90" s="53"/>
      <c r="L90" s="52"/>
      <c r="M90" s="52"/>
    </row>
    <row r="91" spans="1:13" s="24" customFormat="1" ht="15" customHeight="1">
      <c r="A91" s="83"/>
      <c r="B91" s="84"/>
      <c r="C91" s="84"/>
      <c r="D91" s="86"/>
      <c r="E91" s="86"/>
      <c r="F91" s="85" t="s">
        <v>81</v>
      </c>
      <c r="G91" s="85" t="s">
        <v>82</v>
      </c>
      <c r="H91" s="53"/>
      <c r="I91" s="53"/>
      <c r="J91" s="53"/>
      <c r="K91" s="53"/>
      <c r="L91" s="52"/>
      <c r="M91" s="52"/>
    </row>
    <row r="92" spans="1:13" s="24" customFormat="1" ht="14.25">
      <c r="A92" s="87" t="s">
        <v>106</v>
      </c>
      <c r="B92" s="88"/>
      <c r="C92" s="88"/>
      <c r="D92" s="89"/>
      <c r="E92" s="86"/>
      <c r="F92" s="86"/>
      <c r="G92" s="86"/>
      <c r="H92" s="26"/>
      <c r="I92" s="26"/>
      <c r="J92" s="27"/>
      <c r="K92" s="26"/>
      <c r="L92" s="26"/>
      <c r="M92" s="26"/>
    </row>
    <row r="93" spans="1:13" s="24" customFormat="1" ht="94.5">
      <c r="A93" s="44">
        <v>53</v>
      </c>
      <c r="B93" s="13" t="s">
        <v>107</v>
      </c>
      <c r="C93" s="13" t="s">
        <v>17</v>
      </c>
      <c r="D93" s="14" t="s">
        <v>111</v>
      </c>
      <c r="E93" s="36">
        <f>G93/F93</f>
        <v>0</v>
      </c>
      <c r="F93" s="36">
        <v>10</v>
      </c>
      <c r="G93" s="44"/>
    </row>
    <row r="94" spans="1:13" s="24" customFormat="1" ht="94.5">
      <c r="A94" s="44">
        <v>54</v>
      </c>
      <c r="B94" s="13" t="s">
        <v>108</v>
      </c>
      <c r="C94" s="13" t="s">
        <v>17</v>
      </c>
      <c r="D94" s="14" t="s">
        <v>112</v>
      </c>
      <c r="E94" s="36">
        <f t="shared" ref="E94:E96" si="3">G94/F94</f>
        <v>0</v>
      </c>
      <c r="F94" s="36">
        <v>15</v>
      </c>
      <c r="G94" s="44"/>
    </row>
    <row r="95" spans="1:13" s="24" customFormat="1" ht="94.5">
      <c r="A95" s="44">
        <v>55</v>
      </c>
      <c r="B95" s="13" t="s">
        <v>109</v>
      </c>
      <c r="C95" s="13" t="s">
        <v>17</v>
      </c>
      <c r="D95" s="14" t="s">
        <v>113</v>
      </c>
      <c r="E95" s="36">
        <f t="shared" si="3"/>
        <v>0</v>
      </c>
      <c r="F95" s="36">
        <v>15</v>
      </c>
      <c r="G95" s="44"/>
    </row>
    <row r="96" spans="1:13" s="24" customFormat="1" ht="102.75" customHeight="1">
      <c r="A96" s="44">
        <v>56</v>
      </c>
      <c r="B96" s="13" t="s">
        <v>110</v>
      </c>
      <c r="C96" s="13" t="s">
        <v>17</v>
      </c>
      <c r="D96" s="14" t="s">
        <v>114</v>
      </c>
      <c r="E96" s="36">
        <f t="shared" si="3"/>
        <v>0</v>
      </c>
      <c r="F96" s="36">
        <v>40</v>
      </c>
      <c r="G96" s="44"/>
    </row>
    <row r="97" spans="1:13" s="24" customFormat="1" ht="13.5">
      <c r="A97" s="114" t="s">
        <v>115</v>
      </c>
      <c r="B97" s="115"/>
      <c r="C97" s="115"/>
      <c r="D97" s="116"/>
      <c r="E97" s="44"/>
      <c r="F97" s="44"/>
      <c r="G97" s="44"/>
    </row>
    <row r="98" spans="1:13" s="24" customFormat="1" ht="54">
      <c r="A98" s="47">
        <v>57</v>
      </c>
      <c r="B98" s="47" t="s">
        <v>116</v>
      </c>
      <c r="C98" s="41" t="s">
        <v>117</v>
      </c>
      <c r="D98" s="41" t="s">
        <v>118</v>
      </c>
      <c r="E98" s="48">
        <f>G98/F98</f>
        <v>0</v>
      </c>
      <c r="F98" s="36">
        <v>40000</v>
      </c>
      <c r="G98" s="44"/>
    </row>
    <row r="99" spans="1:13" s="24" customFormat="1" ht="48.75" customHeight="1">
      <c r="A99" s="114" t="s">
        <v>119</v>
      </c>
      <c r="B99" s="115"/>
      <c r="C99" s="115"/>
      <c r="D99" s="116"/>
      <c r="E99" s="44"/>
      <c r="F99" s="44"/>
      <c r="G99" s="44"/>
    </row>
    <row r="100" spans="1:13" s="24" customFormat="1" ht="14.25">
      <c r="A100" s="90" t="s">
        <v>85</v>
      </c>
      <c r="B100" s="91"/>
      <c r="C100" s="91"/>
      <c r="D100" s="92"/>
      <c r="E100" s="44"/>
      <c r="F100" s="44"/>
      <c r="G100" s="49">
        <f>SUM(G93:G98)</f>
        <v>0</v>
      </c>
    </row>
    <row r="101" spans="1:13" s="24" customFormat="1" ht="56.25" customHeight="1">
      <c r="A101" s="83" t="s">
        <v>41</v>
      </c>
      <c r="B101" s="84" t="s">
        <v>18</v>
      </c>
      <c r="C101" s="84" t="s">
        <v>0</v>
      </c>
      <c r="D101" s="85" t="s">
        <v>73</v>
      </c>
      <c r="E101" s="85" t="s">
        <v>40</v>
      </c>
      <c r="F101" s="84" t="s">
        <v>36</v>
      </c>
      <c r="G101" s="84"/>
      <c r="H101" s="53"/>
      <c r="I101" s="53"/>
      <c r="J101" s="53"/>
      <c r="K101" s="53"/>
      <c r="L101" s="52"/>
      <c r="M101" s="52"/>
    </row>
    <row r="102" spans="1:13" s="24" customFormat="1" ht="15" customHeight="1">
      <c r="A102" s="83"/>
      <c r="B102" s="84"/>
      <c r="C102" s="84"/>
      <c r="D102" s="86"/>
      <c r="E102" s="86"/>
      <c r="F102" s="84" t="s">
        <v>1</v>
      </c>
      <c r="G102" s="84"/>
      <c r="H102" s="53"/>
      <c r="I102" s="53"/>
      <c r="J102" s="53"/>
      <c r="K102" s="53"/>
      <c r="L102" s="52"/>
      <c r="M102" s="52"/>
    </row>
    <row r="103" spans="1:13" s="24" customFormat="1" ht="15" customHeight="1">
      <c r="A103" s="83"/>
      <c r="B103" s="84"/>
      <c r="C103" s="84"/>
      <c r="D103" s="86"/>
      <c r="E103" s="86"/>
      <c r="F103" s="85" t="s">
        <v>81</v>
      </c>
      <c r="G103" s="85" t="s">
        <v>82</v>
      </c>
      <c r="H103" s="53"/>
      <c r="I103" s="53"/>
      <c r="J103" s="53"/>
      <c r="K103" s="53"/>
      <c r="L103" s="52"/>
      <c r="M103" s="52"/>
    </row>
    <row r="104" spans="1:13" s="24" customFormat="1" ht="14.25">
      <c r="A104" s="87" t="s">
        <v>120</v>
      </c>
      <c r="B104" s="88"/>
      <c r="C104" s="88"/>
      <c r="D104" s="89"/>
      <c r="E104" s="86"/>
      <c r="F104" s="86"/>
      <c r="G104" s="86"/>
      <c r="H104" s="26"/>
      <c r="I104" s="26"/>
      <c r="J104" s="27"/>
      <c r="K104" s="26"/>
      <c r="L104" s="26"/>
      <c r="M104" s="26"/>
    </row>
    <row r="105" spans="1:13" s="24" customFormat="1" ht="202.5">
      <c r="A105" s="44">
        <v>58</v>
      </c>
      <c r="B105" s="44" t="s">
        <v>121</v>
      </c>
      <c r="C105" s="44" t="s">
        <v>17</v>
      </c>
      <c r="D105" s="14" t="s">
        <v>125</v>
      </c>
      <c r="E105" s="32">
        <f>G105/F105</f>
        <v>0</v>
      </c>
      <c r="F105" s="50">
        <v>30000</v>
      </c>
      <c r="G105" s="44"/>
    </row>
    <row r="106" spans="1:13" s="24" customFormat="1" ht="148.5">
      <c r="A106" s="44">
        <v>59</v>
      </c>
      <c r="B106" s="44" t="s">
        <v>122</v>
      </c>
      <c r="C106" s="44" t="s">
        <v>17</v>
      </c>
      <c r="D106" s="14" t="s">
        <v>126</v>
      </c>
      <c r="E106" s="32">
        <f t="shared" ref="E106:E108" si="4">G106/F106</f>
        <v>0</v>
      </c>
      <c r="F106" s="50">
        <v>30000</v>
      </c>
      <c r="G106" s="44"/>
    </row>
    <row r="107" spans="1:13" s="24" customFormat="1" ht="243">
      <c r="A107" s="44">
        <v>60</v>
      </c>
      <c r="B107" s="44" t="s">
        <v>123</v>
      </c>
      <c r="C107" s="44" t="s">
        <v>17</v>
      </c>
      <c r="D107" s="14" t="s">
        <v>127</v>
      </c>
      <c r="E107" s="32">
        <f t="shared" si="4"/>
        <v>0</v>
      </c>
      <c r="F107" s="50">
        <v>5000</v>
      </c>
      <c r="G107" s="44"/>
    </row>
    <row r="108" spans="1:13" s="24" customFormat="1" ht="162">
      <c r="A108" s="44">
        <v>61</v>
      </c>
      <c r="B108" s="44" t="s">
        <v>124</v>
      </c>
      <c r="C108" s="44" t="s">
        <v>17</v>
      </c>
      <c r="D108" s="14" t="s">
        <v>128</v>
      </c>
      <c r="E108" s="32">
        <f t="shared" si="4"/>
        <v>0</v>
      </c>
      <c r="F108" s="50">
        <v>5000</v>
      </c>
      <c r="G108" s="44"/>
    </row>
    <row r="109" spans="1:13" s="24" customFormat="1" ht="14.25">
      <c r="A109" s="90" t="s">
        <v>85</v>
      </c>
      <c r="B109" s="91"/>
      <c r="C109" s="91"/>
      <c r="D109" s="92"/>
      <c r="E109" s="44"/>
      <c r="F109" s="44"/>
      <c r="G109" s="49">
        <f>SUM(G105:G108)</f>
        <v>0</v>
      </c>
    </row>
    <row r="110" spans="1:13" s="24" customFormat="1" ht="53.25" customHeight="1">
      <c r="A110" s="83" t="s">
        <v>41</v>
      </c>
      <c r="B110" s="84" t="s">
        <v>18</v>
      </c>
      <c r="C110" s="84" t="s">
        <v>0</v>
      </c>
      <c r="D110" s="85" t="s">
        <v>73</v>
      </c>
      <c r="E110" s="85" t="s">
        <v>40</v>
      </c>
      <c r="F110" s="84" t="s">
        <v>36</v>
      </c>
      <c r="G110" s="84"/>
      <c r="H110" s="53"/>
      <c r="I110" s="53"/>
      <c r="J110" s="53"/>
      <c r="K110" s="53"/>
      <c r="L110" s="52"/>
      <c r="M110" s="52"/>
    </row>
    <row r="111" spans="1:13" s="24" customFormat="1" ht="15" customHeight="1">
      <c r="A111" s="83"/>
      <c r="B111" s="84"/>
      <c r="C111" s="84"/>
      <c r="D111" s="86"/>
      <c r="E111" s="86"/>
      <c r="F111" s="84" t="s">
        <v>1</v>
      </c>
      <c r="G111" s="84"/>
      <c r="H111" s="53"/>
      <c r="I111" s="53"/>
      <c r="J111" s="53"/>
      <c r="K111" s="53"/>
      <c r="L111" s="52"/>
      <c r="M111" s="52"/>
    </row>
    <row r="112" spans="1:13" s="24" customFormat="1" ht="15" customHeight="1">
      <c r="A112" s="83"/>
      <c r="B112" s="84"/>
      <c r="C112" s="84"/>
      <c r="D112" s="86"/>
      <c r="E112" s="86"/>
      <c r="F112" s="85" t="s">
        <v>81</v>
      </c>
      <c r="G112" s="85" t="s">
        <v>82</v>
      </c>
      <c r="H112" s="53"/>
      <c r="I112" s="53"/>
      <c r="J112" s="53"/>
      <c r="K112" s="53"/>
      <c r="L112" s="52"/>
      <c r="M112" s="52"/>
    </row>
    <row r="113" spans="1:13" s="24" customFormat="1" ht="14.25">
      <c r="A113" s="87" t="s">
        <v>129</v>
      </c>
      <c r="B113" s="88"/>
      <c r="C113" s="88"/>
      <c r="D113" s="89"/>
      <c r="E113" s="86"/>
      <c r="F113" s="86"/>
      <c r="G113" s="86"/>
      <c r="H113" s="26"/>
      <c r="I113" s="26"/>
      <c r="J113" s="27"/>
      <c r="K113" s="26"/>
      <c r="L113" s="26"/>
      <c r="M113" s="26"/>
    </row>
    <row r="114" spans="1:13" s="24" customFormat="1" ht="40.5">
      <c r="A114" s="44">
        <v>62</v>
      </c>
      <c r="B114" s="13" t="s">
        <v>130</v>
      </c>
      <c r="C114" s="13" t="s">
        <v>17</v>
      </c>
      <c r="D114" s="1" t="s">
        <v>131</v>
      </c>
      <c r="E114" s="44">
        <f>G114/F114</f>
        <v>0</v>
      </c>
      <c r="F114" s="44">
        <v>1000</v>
      </c>
      <c r="G114" s="44"/>
    </row>
    <row r="115" spans="1:13" s="24" customFormat="1" ht="40.5">
      <c r="A115" s="44">
        <v>63</v>
      </c>
      <c r="B115" s="39" t="s">
        <v>132</v>
      </c>
      <c r="C115" s="40" t="s">
        <v>17</v>
      </c>
      <c r="D115" s="1" t="s">
        <v>131</v>
      </c>
      <c r="E115" s="44">
        <f t="shared" ref="E115:E121" si="5">G115/F115</f>
        <v>0</v>
      </c>
      <c r="F115" s="44">
        <v>1000</v>
      </c>
      <c r="G115" s="44"/>
    </row>
    <row r="116" spans="1:13" s="24" customFormat="1" ht="40.5">
      <c r="A116" s="44">
        <v>64</v>
      </c>
      <c r="B116" s="39" t="s">
        <v>133</v>
      </c>
      <c r="C116" s="40" t="s">
        <v>17</v>
      </c>
      <c r="D116" s="1" t="s">
        <v>131</v>
      </c>
      <c r="E116" s="44">
        <f t="shared" si="5"/>
        <v>0</v>
      </c>
      <c r="F116" s="44">
        <v>500</v>
      </c>
      <c r="G116" s="44"/>
    </row>
    <row r="117" spans="1:13" s="24" customFormat="1" ht="27">
      <c r="A117" s="44">
        <v>65</v>
      </c>
      <c r="B117" s="39" t="s">
        <v>134</v>
      </c>
      <c r="C117" s="40" t="s">
        <v>17</v>
      </c>
      <c r="D117" s="3" t="s">
        <v>135</v>
      </c>
      <c r="E117" s="44">
        <f t="shared" si="5"/>
        <v>0</v>
      </c>
      <c r="F117" s="44">
        <v>6000</v>
      </c>
      <c r="G117" s="44"/>
    </row>
    <row r="118" spans="1:13" s="24" customFormat="1" ht="27">
      <c r="A118" s="44">
        <v>66</v>
      </c>
      <c r="B118" s="39" t="s">
        <v>136</v>
      </c>
      <c r="C118" s="40" t="s">
        <v>17</v>
      </c>
      <c r="D118" s="3" t="s">
        <v>135</v>
      </c>
      <c r="E118" s="44">
        <f t="shared" si="5"/>
        <v>0</v>
      </c>
      <c r="F118" s="44">
        <v>20000</v>
      </c>
      <c r="G118" s="44"/>
    </row>
    <row r="119" spans="1:13" s="24" customFormat="1" ht="27">
      <c r="A119" s="44">
        <v>67</v>
      </c>
      <c r="B119" s="39" t="s">
        <v>137</v>
      </c>
      <c r="C119" s="40" t="s">
        <v>17</v>
      </c>
      <c r="D119" s="3" t="s">
        <v>135</v>
      </c>
      <c r="E119" s="44">
        <f t="shared" si="5"/>
        <v>0</v>
      </c>
      <c r="F119" s="44">
        <v>1000</v>
      </c>
      <c r="G119" s="44"/>
    </row>
    <row r="120" spans="1:13" s="24" customFormat="1" ht="67.5">
      <c r="A120" s="44">
        <v>68</v>
      </c>
      <c r="B120" s="39" t="s">
        <v>138</v>
      </c>
      <c r="C120" s="40" t="s">
        <v>17</v>
      </c>
      <c r="D120" s="1" t="s">
        <v>139</v>
      </c>
      <c r="E120" s="44">
        <f t="shared" si="5"/>
        <v>0</v>
      </c>
      <c r="F120" s="44">
        <v>2000</v>
      </c>
      <c r="G120" s="44"/>
    </row>
    <row r="121" spans="1:13" s="24" customFormat="1" ht="54">
      <c r="A121" s="44">
        <v>69</v>
      </c>
      <c r="B121" s="39" t="s">
        <v>140</v>
      </c>
      <c r="C121" s="40" t="s">
        <v>17</v>
      </c>
      <c r="D121" s="1" t="s">
        <v>141</v>
      </c>
      <c r="E121" s="44">
        <f t="shared" si="5"/>
        <v>0</v>
      </c>
      <c r="F121" s="44">
        <v>1064</v>
      </c>
      <c r="G121" s="44"/>
    </row>
    <row r="122" spans="1:13" s="24" customFormat="1" ht="14.25">
      <c r="A122" s="90" t="s">
        <v>85</v>
      </c>
      <c r="B122" s="91"/>
      <c r="C122" s="91"/>
      <c r="D122" s="92"/>
      <c r="E122" s="44"/>
      <c r="F122" s="44"/>
      <c r="G122" s="49">
        <f>SUM(G114:G121)</f>
        <v>0</v>
      </c>
    </row>
    <row r="123" spans="1:13" s="24" customFormat="1" ht="52.5" customHeight="1">
      <c r="A123" s="83" t="s">
        <v>41</v>
      </c>
      <c r="B123" s="84" t="s">
        <v>18</v>
      </c>
      <c r="C123" s="84" t="s">
        <v>0</v>
      </c>
      <c r="D123" s="85" t="s">
        <v>73</v>
      </c>
      <c r="E123" s="85" t="s">
        <v>40</v>
      </c>
      <c r="F123" s="84" t="s">
        <v>36</v>
      </c>
      <c r="G123" s="84"/>
      <c r="H123" s="53"/>
      <c r="I123" s="53"/>
      <c r="J123" s="53"/>
      <c r="K123" s="53"/>
      <c r="L123" s="52"/>
      <c r="M123" s="52"/>
    </row>
    <row r="124" spans="1:13" s="24" customFormat="1" ht="15" customHeight="1">
      <c r="A124" s="83"/>
      <c r="B124" s="84"/>
      <c r="C124" s="84"/>
      <c r="D124" s="86"/>
      <c r="E124" s="86"/>
      <c r="F124" s="84" t="s">
        <v>1</v>
      </c>
      <c r="G124" s="84"/>
      <c r="H124" s="53"/>
      <c r="I124" s="53"/>
      <c r="J124" s="53"/>
      <c r="K124" s="53"/>
      <c r="L124" s="52"/>
      <c r="M124" s="52"/>
    </row>
    <row r="125" spans="1:13" s="24" customFormat="1" ht="15" customHeight="1">
      <c r="A125" s="83"/>
      <c r="B125" s="84"/>
      <c r="C125" s="84"/>
      <c r="D125" s="86"/>
      <c r="E125" s="86"/>
      <c r="F125" s="85" t="s">
        <v>81</v>
      </c>
      <c r="G125" s="85" t="s">
        <v>82</v>
      </c>
      <c r="H125" s="53"/>
      <c r="I125" s="53"/>
      <c r="J125" s="53"/>
      <c r="K125" s="53"/>
      <c r="L125" s="52"/>
      <c r="M125" s="52"/>
    </row>
    <row r="126" spans="1:13" s="24" customFormat="1" ht="14.25">
      <c r="A126" s="87" t="s">
        <v>142</v>
      </c>
      <c r="B126" s="88"/>
      <c r="C126" s="88"/>
      <c r="D126" s="89"/>
      <c r="E126" s="86"/>
      <c r="F126" s="86"/>
      <c r="G126" s="86"/>
      <c r="H126" s="26"/>
      <c r="I126" s="26"/>
      <c r="J126" s="27"/>
      <c r="K126" s="26"/>
      <c r="L126" s="26"/>
      <c r="M126" s="26"/>
    </row>
    <row r="127" spans="1:13" s="24" customFormat="1" ht="337.5">
      <c r="A127" s="47">
        <v>70</v>
      </c>
      <c r="B127" s="41" t="s">
        <v>143</v>
      </c>
      <c r="C127" s="2" t="s">
        <v>17</v>
      </c>
      <c r="D127" s="41" t="s">
        <v>144</v>
      </c>
      <c r="E127" s="44">
        <f>G127/F127</f>
        <v>0</v>
      </c>
      <c r="F127" s="44">
        <v>2500</v>
      </c>
      <c r="G127" s="44"/>
    </row>
    <row r="128" spans="1:13" s="24" customFormat="1" ht="14.25">
      <c r="A128" s="90" t="s">
        <v>85</v>
      </c>
      <c r="B128" s="91"/>
      <c r="C128" s="91"/>
      <c r="D128" s="92"/>
      <c r="E128" s="44"/>
      <c r="F128" s="44"/>
      <c r="G128" s="49">
        <f>SUM(G127)</f>
        <v>0</v>
      </c>
    </row>
    <row r="129" spans="1:13" s="24" customFormat="1" ht="56.25" customHeight="1">
      <c r="A129" s="83" t="s">
        <v>41</v>
      </c>
      <c r="B129" s="84" t="s">
        <v>18</v>
      </c>
      <c r="C129" s="84" t="s">
        <v>0</v>
      </c>
      <c r="D129" s="85" t="s">
        <v>73</v>
      </c>
      <c r="E129" s="85" t="s">
        <v>40</v>
      </c>
      <c r="F129" s="84" t="s">
        <v>36</v>
      </c>
      <c r="G129" s="84"/>
      <c r="H129" s="53"/>
      <c r="I129" s="53"/>
      <c r="J129" s="53"/>
      <c r="K129" s="53"/>
      <c r="L129" s="52"/>
      <c r="M129" s="52"/>
    </row>
    <row r="130" spans="1:13" s="24" customFormat="1" ht="15" customHeight="1">
      <c r="A130" s="83"/>
      <c r="B130" s="84"/>
      <c r="C130" s="84"/>
      <c r="D130" s="86"/>
      <c r="E130" s="86"/>
      <c r="F130" s="84" t="s">
        <v>1</v>
      </c>
      <c r="G130" s="84"/>
      <c r="H130" s="53"/>
      <c r="I130" s="53"/>
      <c r="J130" s="53"/>
      <c r="K130" s="53"/>
      <c r="L130" s="52"/>
      <c r="M130" s="52"/>
    </row>
    <row r="131" spans="1:13" s="24" customFormat="1" ht="15" customHeight="1">
      <c r="A131" s="83"/>
      <c r="B131" s="84"/>
      <c r="C131" s="84"/>
      <c r="D131" s="86"/>
      <c r="E131" s="86"/>
      <c r="F131" s="85" t="s">
        <v>81</v>
      </c>
      <c r="G131" s="85" t="s">
        <v>82</v>
      </c>
      <c r="H131" s="53"/>
      <c r="I131" s="53"/>
      <c r="J131" s="53"/>
      <c r="K131" s="53"/>
      <c r="L131" s="52"/>
      <c r="M131" s="52"/>
    </row>
    <row r="132" spans="1:13" s="24" customFormat="1" ht="13.5">
      <c r="A132" s="93" t="s">
        <v>145</v>
      </c>
      <c r="B132" s="94"/>
      <c r="C132" s="94"/>
      <c r="D132" s="95"/>
      <c r="E132" s="86"/>
      <c r="F132" s="86"/>
      <c r="G132" s="86"/>
      <c r="H132" s="26"/>
      <c r="I132" s="26"/>
      <c r="J132" s="27"/>
      <c r="K132" s="26"/>
      <c r="L132" s="26"/>
      <c r="M132" s="26"/>
    </row>
    <row r="133" spans="1:13" s="24" customFormat="1" ht="215.25" customHeight="1">
      <c r="A133" s="43">
        <v>71</v>
      </c>
      <c r="B133" s="13" t="s">
        <v>146</v>
      </c>
      <c r="C133" s="13" t="s">
        <v>17</v>
      </c>
      <c r="D133" s="41" t="s">
        <v>176</v>
      </c>
      <c r="E133" s="44">
        <f>G133/F133</f>
        <v>0</v>
      </c>
      <c r="F133" s="13">
        <v>300</v>
      </c>
      <c r="G133" s="51"/>
    </row>
    <row r="134" spans="1:13" s="24" customFormat="1" ht="219.75" customHeight="1">
      <c r="A134" s="43">
        <v>72</v>
      </c>
      <c r="B134" s="13" t="s">
        <v>147</v>
      </c>
      <c r="C134" s="13" t="s">
        <v>17</v>
      </c>
      <c r="D134" s="41" t="s">
        <v>177</v>
      </c>
      <c r="E134" s="44">
        <f>G134/F134</f>
        <v>0</v>
      </c>
      <c r="F134" s="13">
        <v>305</v>
      </c>
      <c r="G134" s="51"/>
    </row>
    <row r="135" spans="1:13" s="24" customFormat="1" ht="14.25">
      <c r="A135" s="96" t="s">
        <v>85</v>
      </c>
      <c r="B135" s="97"/>
      <c r="C135" s="97"/>
      <c r="D135" s="98"/>
      <c r="E135" s="45"/>
      <c r="F135" s="45"/>
      <c r="G135" s="49">
        <f>SUM(G133:G134)</f>
        <v>0</v>
      </c>
    </row>
    <row r="136" spans="1:13" s="24" customFormat="1" ht="55.5" customHeight="1">
      <c r="A136" s="83" t="s">
        <v>41</v>
      </c>
      <c r="B136" s="84" t="s">
        <v>18</v>
      </c>
      <c r="C136" s="84" t="s">
        <v>0</v>
      </c>
      <c r="D136" s="85" t="s">
        <v>73</v>
      </c>
      <c r="E136" s="85" t="s">
        <v>40</v>
      </c>
      <c r="F136" s="84" t="s">
        <v>36</v>
      </c>
      <c r="G136" s="84"/>
      <c r="H136" s="53"/>
      <c r="I136" s="53"/>
      <c r="J136" s="53"/>
      <c r="K136" s="53"/>
      <c r="L136" s="52"/>
      <c r="M136" s="52"/>
    </row>
    <row r="137" spans="1:13" s="24" customFormat="1" ht="15" customHeight="1">
      <c r="A137" s="83"/>
      <c r="B137" s="84"/>
      <c r="C137" s="84"/>
      <c r="D137" s="86"/>
      <c r="E137" s="86"/>
      <c r="F137" s="84" t="s">
        <v>1</v>
      </c>
      <c r="G137" s="84"/>
      <c r="H137" s="53"/>
      <c r="I137" s="53"/>
      <c r="J137" s="53"/>
      <c r="K137" s="53"/>
      <c r="L137" s="52"/>
      <c r="M137" s="52"/>
    </row>
    <row r="138" spans="1:13" s="24" customFormat="1" ht="15" customHeight="1">
      <c r="A138" s="83"/>
      <c r="B138" s="84"/>
      <c r="C138" s="84"/>
      <c r="D138" s="86"/>
      <c r="E138" s="86"/>
      <c r="F138" s="85" t="s">
        <v>81</v>
      </c>
      <c r="G138" s="85" t="s">
        <v>82</v>
      </c>
      <c r="H138" s="53"/>
      <c r="I138" s="53"/>
      <c r="J138" s="53"/>
      <c r="K138" s="53"/>
      <c r="L138" s="52"/>
      <c r="M138" s="52"/>
    </row>
    <row r="139" spans="1:13" s="24" customFormat="1" ht="14.25">
      <c r="A139" s="87" t="s">
        <v>148</v>
      </c>
      <c r="B139" s="88"/>
      <c r="C139" s="88"/>
      <c r="D139" s="89"/>
      <c r="E139" s="86"/>
      <c r="F139" s="86"/>
      <c r="G139" s="86"/>
      <c r="H139" s="26"/>
      <c r="I139" s="26"/>
      <c r="J139" s="27"/>
      <c r="K139" s="26"/>
      <c r="L139" s="26"/>
      <c r="M139" s="26"/>
    </row>
    <row r="140" spans="1:13" s="24" customFormat="1" ht="202.5">
      <c r="A140" s="44">
        <v>73</v>
      </c>
      <c r="B140" s="13" t="s">
        <v>149</v>
      </c>
      <c r="C140" s="4" t="s">
        <v>17</v>
      </c>
      <c r="D140" s="5" t="s">
        <v>157</v>
      </c>
      <c r="E140" s="44">
        <f>G140/F140</f>
        <v>0</v>
      </c>
      <c r="F140" s="37">
        <v>1000</v>
      </c>
      <c r="G140" s="44"/>
    </row>
    <row r="141" spans="1:13" s="24" customFormat="1" ht="238.5" customHeight="1">
      <c r="A141" s="44">
        <v>74</v>
      </c>
      <c r="B141" s="13" t="s">
        <v>150</v>
      </c>
      <c r="C141" s="4" t="s">
        <v>17</v>
      </c>
      <c r="D141" s="5" t="s">
        <v>158</v>
      </c>
      <c r="E141" s="44">
        <f t="shared" ref="E141:E147" si="6">G141/F141</f>
        <v>0</v>
      </c>
      <c r="F141" s="37">
        <v>4000</v>
      </c>
      <c r="G141" s="44"/>
    </row>
    <row r="142" spans="1:13" s="24" customFormat="1" ht="238.5" customHeight="1">
      <c r="A142" s="44">
        <v>75</v>
      </c>
      <c r="B142" s="13" t="s">
        <v>151</v>
      </c>
      <c r="C142" s="4" t="s">
        <v>17</v>
      </c>
      <c r="D142" s="5" t="s">
        <v>159</v>
      </c>
      <c r="E142" s="44">
        <f t="shared" si="6"/>
        <v>0</v>
      </c>
      <c r="F142" s="37">
        <v>8000</v>
      </c>
      <c r="G142" s="44"/>
    </row>
    <row r="143" spans="1:13" s="24" customFormat="1" ht="189">
      <c r="A143" s="44">
        <v>76</v>
      </c>
      <c r="B143" s="40" t="s">
        <v>152</v>
      </c>
      <c r="C143" s="4" t="s">
        <v>17</v>
      </c>
      <c r="D143" s="6" t="s">
        <v>160</v>
      </c>
      <c r="E143" s="44">
        <f t="shared" si="6"/>
        <v>0</v>
      </c>
      <c r="F143" s="38">
        <v>5000</v>
      </c>
      <c r="G143" s="44"/>
    </row>
    <row r="144" spans="1:13" s="24" customFormat="1" ht="216" customHeight="1">
      <c r="A144" s="44">
        <v>77</v>
      </c>
      <c r="B144" s="40" t="s">
        <v>153</v>
      </c>
      <c r="C144" s="4" t="s">
        <v>17</v>
      </c>
      <c r="D144" s="5" t="s">
        <v>161</v>
      </c>
      <c r="E144" s="44">
        <f t="shared" si="6"/>
        <v>0</v>
      </c>
      <c r="F144" s="38">
        <v>8000</v>
      </c>
      <c r="G144" s="44"/>
    </row>
    <row r="145" spans="1:7" s="24" customFormat="1" ht="218.25" customHeight="1">
      <c r="A145" s="44">
        <v>78</v>
      </c>
      <c r="B145" s="40" t="s">
        <v>154</v>
      </c>
      <c r="C145" s="4" t="s">
        <v>17</v>
      </c>
      <c r="D145" s="6" t="s">
        <v>162</v>
      </c>
      <c r="E145" s="44">
        <f t="shared" si="6"/>
        <v>0</v>
      </c>
      <c r="F145" s="38">
        <v>20000</v>
      </c>
      <c r="G145" s="44"/>
    </row>
    <row r="146" spans="1:7" s="24" customFormat="1" ht="222" customHeight="1">
      <c r="A146" s="44">
        <v>79</v>
      </c>
      <c r="B146" s="40" t="s">
        <v>155</v>
      </c>
      <c r="C146" s="4" t="s">
        <v>17</v>
      </c>
      <c r="D146" s="6" t="s">
        <v>163</v>
      </c>
      <c r="E146" s="44">
        <f t="shared" si="6"/>
        <v>0</v>
      </c>
      <c r="F146" s="38">
        <v>10000</v>
      </c>
      <c r="G146" s="44"/>
    </row>
    <row r="147" spans="1:7" s="24" customFormat="1" ht="211.5" customHeight="1">
      <c r="A147" s="44">
        <v>80</v>
      </c>
      <c r="B147" s="13" t="s">
        <v>156</v>
      </c>
      <c r="C147" s="4" t="s">
        <v>17</v>
      </c>
      <c r="D147" s="5" t="s">
        <v>164</v>
      </c>
      <c r="E147" s="44">
        <f t="shared" si="6"/>
        <v>0</v>
      </c>
      <c r="F147" s="37">
        <v>2000</v>
      </c>
      <c r="G147" s="44"/>
    </row>
    <row r="148" spans="1:7" s="24" customFormat="1" ht="14.25">
      <c r="A148" s="90" t="s">
        <v>85</v>
      </c>
      <c r="B148" s="91"/>
      <c r="C148" s="91"/>
      <c r="D148" s="92"/>
      <c r="E148" s="44"/>
      <c r="F148" s="44"/>
      <c r="G148" s="44">
        <f>SUM(G140:G147)</f>
        <v>0</v>
      </c>
    </row>
    <row r="149" spans="1:7" s="24" customFormat="1" ht="13.5">
      <c r="A149" s="106" t="s">
        <v>165</v>
      </c>
      <c r="B149" s="107"/>
      <c r="C149" s="107"/>
      <c r="D149" s="108"/>
      <c r="E149" s="112"/>
      <c r="F149" s="112"/>
      <c r="G149" s="99">
        <f>G53+G63+G74+G80+G88+G100+G109+G122+G128+G135+G148</f>
        <v>0</v>
      </c>
    </row>
    <row r="150" spans="1:7" s="24" customFormat="1" ht="13.5">
      <c r="A150" s="109"/>
      <c r="B150" s="110"/>
      <c r="C150" s="110"/>
      <c r="D150" s="111"/>
      <c r="E150" s="113"/>
      <c r="F150" s="113"/>
      <c r="G150" s="100"/>
    </row>
  </sheetData>
  <mergeCells count="169">
    <mergeCell ref="G149:G150"/>
    <mergeCell ref="D1:G1"/>
    <mergeCell ref="D2:G2"/>
    <mergeCell ref="D3:G3"/>
    <mergeCell ref="D4:G4"/>
    <mergeCell ref="B7:F7"/>
    <mergeCell ref="A81:G81"/>
    <mergeCell ref="A139:D139"/>
    <mergeCell ref="A148:D148"/>
    <mergeCell ref="A149:D150"/>
    <mergeCell ref="E149:E150"/>
    <mergeCell ref="F149:F150"/>
    <mergeCell ref="E136:E139"/>
    <mergeCell ref="F136:G136"/>
    <mergeCell ref="A126:D126"/>
    <mergeCell ref="A128:D128"/>
    <mergeCell ref="E123:E126"/>
    <mergeCell ref="F123:G123"/>
    <mergeCell ref="A109:D109"/>
    <mergeCell ref="F101:G101"/>
    <mergeCell ref="A92:D92"/>
    <mergeCell ref="A97:D97"/>
    <mergeCell ref="A99:D99"/>
    <mergeCell ref="A100:D100"/>
    <mergeCell ref="H136:I138"/>
    <mergeCell ref="J136:K138"/>
    <mergeCell ref="L136:M138"/>
    <mergeCell ref="F137:G137"/>
    <mergeCell ref="F138:F139"/>
    <mergeCell ref="G138:G139"/>
    <mergeCell ref="A132:D132"/>
    <mergeCell ref="A135:D135"/>
    <mergeCell ref="A136:A138"/>
    <mergeCell ref="B136:B138"/>
    <mergeCell ref="C136:C138"/>
    <mergeCell ref="D136:D138"/>
    <mergeCell ref="E129:E132"/>
    <mergeCell ref="F129:G129"/>
    <mergeCell ref="H129:I131"/>
    <mergeCell ref="J129:K131"/>
    <mergeCell ref="L129:M131"/>
    <mergeCell ref="F130:G130"/>
    <mergeCell ref="F131:F132"/>
    <mergeCell ref="G131:G132"/>
    <mergeCell ref="A129:A131"/>
    <mergeCell ref="B129:B131"/>
    <mergeCell ref="C129:C131"/>
    <mergeCell ref="D129:D131"/>
    <mergeCell ref="H123:I125"/>
    <mergeCell ref="J123:K125"/>
    <mergeCell ref="L123:M125"/>
    <mergeCell ref="F124:G124"/>
    <mergeCell ref="F125:F126"/>
    <mergeCell ref="G125:G126"/>
    <mergeCell ref="A113:D113"/>
    <mergeCell ref="A122:D122"/>
    <mergeCell ref="A123:A125"/>
    <mergeCell ref="B123:B125"/>
    <mergeCell ref="C123:C125"/>
    <mergeCell ref="D123:D125"/>
    <mergeCell ref="E110:E113"/>
    <mergeCell ref="F110:G110"/>
    <mergeCell ref="H110:I112"/>
    <mergeCell ref="J110:K112"/>
    <mergeCell ref="L110:M112"/>
    <mergeCell ref="F111:G111"/>
    <mergeCell ref="F112:F113"/>
    <mergeCell ref="G112:G113"/>
    <mergeCell ref="A110:A112"/>
    <mergeCell ref="B110:B112"/>
    <mergeCell ref="C110:C112"/>
    <mergeCell ref="D110:D112"/>
    <mergeCell ref="H101:I103"/>
    <mergeCell ref="J101:K103"/>
    <mergeCell ref="L101:M103"/>
    <mergeCell ref="F102:G102"/>
    <mergeCell ref="F103:F104"/>
    <mergeCell ref="G103:G104"/>
    <mergeCell ref="A101:A103"/>
    <mergeCell ref="B101:B103"/>
    <mergeCell ref="C101:C103"/>
    <mergeCell ref="D101:D103"/>
    <mergeCell ref="E101:E104"/>
    <mergeCell ref="A104:D104"/>
    <mergeCell ref="J89:K91"/>
    <mergeCell ref="L89:M91"/>
    <mergeCell ref="F90:G90"/>
    <mergeCell ref="F91:F92"/>
    <mergeCell ref="G91:G92"/>
    <mergeCell ref="A85:D85"/>
    <mergeCell ref="A88:D88"/>
    <mergeCell ref="A89:A91"/>
    <mergeCell ref="B89:B91"/>
    <mergeCell ref="C89:C91"/>
    <mergeCell ref="D89:D91"/>
    <mergeCell ref="E82:E85"/>
    <mergeCell ref="F82:G82"/>
    <mergeCell ref="H82:I84"/>
    <mergeCell ref="J82:K84"/>
    <mergeCell ref="L82:M84"/>
    <mergeCell ref="F83:G83"/>
    <mergeCell ref="F84:F85"/>
    <mergeCell ref="G84:G85"/>
    <mergeCell ref="A80:D80"/>
    <mergeCell ref="A82:A84"/>
    <mergeCell ref="B82:B84"/>
    <mergeCell ref="C82:C84"/>
    <mergeCell ref="D82:D84"/>
    <mergeCell ref="E75:E78"/>
    <mergeCell ref="F75:G75"/>
    <mergeCell ref="H75:I77"/>
    <mergeCell ref="E89:E92"/>
    <mergeCell ref="F89:G89"/>
    <mergeCell ref="H89:I91"/>
    <mergeCell ref="J75:K77"/>
    <mergeCell ref="L75:M77"/>
    <mergeCell ref="F76:G76"/>
    <mergeCell ref="F77:F78"/>
    <mergeCell ref="G77:G78"/>
    <mergeCell ref="A74:D74"/>
    <mergeCell ref="A75:A77"/>
    <mergeCell ref="B75:B77"/>
    <mergeCell ref="C75:C77"/>
    <mergeCell ref="D75:D77"/>
    <mergeCell ref="A78:D78"/>
    <mergeCell ref="A67:D67"/>
    <mergeCell ref="F56:F57"/>
    <mergeCell ref="G56:G57"/>
    <mergeCell ref="E54:E57"/>
    <mergeCell ref="E9:E12"/>
    <mergeCell ref="F11:F12"/>
    <mergeCell ref="G11:G12"/>
    <mergeCell ref="E64:E67"/>
    <mergeCell ref="F66:F67"/>
    <mergeCell ref="G66:G67"/>
    <mergeCell ref="F64:G64"/>
    <mergeCell ref="H64:I66"/>
    <mergeCell ref="J64:K66"/>
    <mergeCell ref="L64:M66"/>
    <mergeCell ref="F65:G65"/>
    <mergeCell ref="H54:I56"/>
    <mergeCell ref="J54:K56"/>
    <mergeCell ref="L54:M56"/>
    <mergeCell ref="F55:G55"/>
    <mergeCell ref="A57:D57"/>
    <mergeCell ref="A63:D63"/>
    <mergeCell ref="A64:A66"/>
    <mergeCell ref="B64:B66"/>
    <mergeCell ref="C64:C66"/>
    <mergeCell ref="D64:D66"/>
    <mergeCell ref="L9:M11"/>
    <mergeCell ref="H9:I11"/>
    <mergeCell ref="J9:K11"/>
    <mergeCell ref="F8:G8"/>
    <mergeCell ref="A54:A56"/>
    <mergeCell ref="B54:B56"/>
    <mergeCell ref="C54:C56"/>
    <mergeCell ref="D54:D56"/>
    <mergeCell ref="F54:G54"/>
    <mergeCell ref="A12:D12"/>
    <mergeCell ref="A51:D51"/>
    <mergeCell ref="A52:D52"/>
    <mergeCell ref="A53:D53"/>
    <mergeCell ref="F9:G9"/>
    <mergeCell ref="F10:G10"/>
    <mergeCell ref="A9:A11"/>
    <mergeCell ref="C9:C11"/>
    <mergeCell ref="D9:D11"/>
    <mergeCell ref="B9:B11"/>
  </mergeCells>
  <pageMargins left="0.19685039370078741" right="0.19685039370078741" top="0.19685039370078741" bottom="0.19685039370078741" header="0.19685039370078741" footer="0.19685039370078741"/>
  <pageSetup paperSize="9" scale="94" orientation="landscape" verticalDpi="0" r:id="rId1"/>
  <rowBreaks count="9" manualBreakCount="9">
    <brk id="53" max="6" man="1"/>
    <brk id="63" max="6" man="1"/>
    <brk id="74" max="6" man="1"/>
    <brk id="88" max="6" man="1"/>
    <brk id="100" max="6" man="1"/>
    <brk id="109" max="6" man="1"/>
    <brk id="122" max="6" man="1"/>
    <brk id="128" max="6" man="1"/>
    <brk id="13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ՀԱՎԵԼՎԱԾ 1</vt:lpstr>
      <vt:lpstr>'ՀԱՎԵԼՎԱԾ 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2014-11-20T05:47:24Z</dcterms:modified>
</cp:coreProperties>
</file>